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Qaxaqi mshakuyt havelvath\"/>
    </mc:Choice>
  </mc:AlternateContent>
  <bookViews>
    <workbookView xWindow="0" yWindow="0" windowWidth="15336" windowHeight="762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hamematakan'!$A$1:$F$86</definedName>
    <definedName name="_xlnm.Print_Area" localSheetId="0">'Ekamut-caxs'!$A$1:$E$72</definedName>
    <definedName name="_xlnm.Print_Area" localSheetId="2">'Ekamutneri hamematakan'!$A$1:$F$69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7" i="11" l="1"/>
  <c r="E13" i="10" l="1"/>
  <c r="D61" i="19"/>
  <c r="D69" i="7"/>
  <c r="C10" i="11"/>
  <c r="H10" i="11" s="1"/>
  <c r="F10" i="11"/>
  <c r="G10" i="11" s="1"/>
  <c r="D10" i="11" l="1"/>
  <c r="E10" i="11" s="1"/>
  <c r="I10" i="11" s="1"/>
  <c r="B58" i="7"/>
  <c r="B59" i="7"/>
  <c r="B60" i="7"/>
  <c r="B61" i="7"/>
  <c r="B62" i="7"/>
  <c r="B63" i="7"/>
  <c r="B66" i="7"/>
  <c r="B67" i="7"/>
  <c r="B50" i="7"/>
  <c r="B51" i="7"/>
  <c r="B52" i="7"/>
  <c r="B53" i="7"/>
  <c r="B54" i="7"/>
  <c r="B55" i="7"/>
  <c r="B56" i="7"/>
  <c r="B57" i="7"/>
  <c r="B49" i="7"/>
  <c r="E69" i="7"/>
  <c r="C69" i="7"/>
  <c r="K84" i="7" l="1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K68" i="7"/>
  <c r="J68" i="7"/>
  <c r="I68" i="7"/>
  <c r="J67" i="7"/>
  <c r="I67" i="7"/>
  <c r="K66" i="7"/>
  <c r="J66" i="7"/>
  <c r="I66" i="7"/>
  <c r="K65" i="7"/>
  <c r="J65" i="7"/>
  <c r="I65" i="7"/>
  <c r="K63" i="7"/>
  <c r="J63" i="7"/>
  <c r="I63" i="7"/>
  <c r="J62" i="7"/>
  <c r="I62" i="7"/>
  <c r="J61" i="7"/>
  <c r="I61" i="7"/>
  <c r="J60" i="7"/>
  <c r="I60" i="7"/>
  <c r="J59" i="7"/>
  <c r="I59" i="7"/>
  <c r="J58" i="7"/>
  <c r="I58" i="7"/>
  <c r="J57" i="7"/>
  <c r="I57" i="7"/>
  <c r="J56" i="7"/>
  <c r="I56" i="7"/>
  <c r="K55" i="7"/>
  <c r="J55" i="7"/>
  <c r="I55" i="7"/>
  <c r="J54" i="7"/>
  <c r="I54" i="7"/>
  <c r="K53" i="7"/>
  <c r="J53" i="7"/>
  <c r="I53" i="7"/>
  <c r="J52" i="7"/>
  <c r="I52" i="7"/>
  <c r="K51" i="7"/>
  <c r="J51" i="7"/>
  <c r="I51" i="7"/>
  <c r="J50" i="7"/>
  <c r="I50" i="7"/>
  <c r="K49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K39" i="7"/>
  <c r="J39" i="7"/>
  <c r="I39" i="7"/>
  <c r="J38" i="7"/>
  <c r="I38" i="7"/>
  <c r="J37" i="7"/>
  <c r="I37" i="7"/>
  <c r="J36" i="7"/>
  <c r="I36" i="7"/>
  <c r="J35" i="7"/>
  <c r="I35" i="7"/>
  <c r="J34" i="7"/>
  <c r="I34" i="7"/>
  <c r="J33" i="7"/>
  <c r="I33" i="7"/>
  <c r="J31" i="7"/>
  <c r="I31" i="7"/>
  <c r="J30" i="7"/>
  <c r="I30" i="7"/>
  <c r="J29" i="7"/>
  <c r="I29" i="7"/>
  <c r="J28" i="7"/>
  <c r="I28" i="7"/>
  <c r="J27" i="7"/>
  <c r="I27" i="7"/>
  <c r="J26" i="7"/>
  <c r="I26" i="7"/>
  <c r="J25" i="7"/>
  <c r="I25" i="7"/>
  <c r="K21" i="7"/>
  <c r="J21" i="7"/>
  <c r="I21" i="7"/>
  <c r="K20" i="7"/>
  <c r="J20" i="7"/>
  <c r="I20" i="7"/>
  <c r="K19" i="7"/>
  <c r="J19" i="7"/>
  <c r="I19" i="7"/>
  <c r="K18" i="7"/>
  <c r="J18" i="7"/>
  <c r="I18" i="7"/>
  <c r="K17" i="7"/>
  <c r="J17" i="7"/>
  <c r="I17" i="7"/>
  <c r="J16" i="7"/>
  <c r="I16" i="7"/>
  <c r="K15" i="7"/>
  <c r="J15" i="7"/>
  <c r="I15" i="7"/>
  <c r="K14" i="7"/>
  <c r="J14" i="7"/>
  <c r="I14" i="7"/>
  <c r="K12" i="7"/>
  <c r="J12" i="7"/>
  <c r="I12" i="7"/>
  <c r="D7" i="11" l="1"/>
  <c r="D63" i="18" l="1"/>
  <c r="D61" i="18"/>
  <c r="C59" i="18"/>
  <c r="D56" i="18"/>
  <c r="A40" i="18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D30" i="18"/>
  <c r="D8" i="18"/>
  <c r="A2" i="18"/>
  <c r="D36" i="18" l="1"/>
  <c r="C7" i="10"/>
  <c r="D9" i="10"/>
  <c r="E47" i="10" l="1"/>
  <c r="E45" i="10"/>
  <c r="E43" i="10"/>
  <c r="E41" i="10"/>
  <c r="E57" i="10"/>
  <c r="E55" i="10"/>
  <c r="E54" i="10"/>
  <c r="E31" i="10"/>
  <c r="A9" i="10"/>
  <c r="A10" i="10" s="1"/>
  <c r="A11" i="10" s="1"/>
  <c r="A12" i="10" s="1"/>
  <c r="E57" i="9"/>
  <c r="E58" i="9"/>
  <c r="E55" i="9"/>
  <c r="E33" i="9"/>
  <c r="E32" i="9"/>
  <c r="E48" i="9"/>
  <c r="E46" i="9"/>
  <c r="E44" i="9"/>
  <c r="E42" i="9"/>
  <c r="B33" i="7"/>
  <c r="G45" i="19" l="1"/>
  <c r="D64" i="19" l="1"/>
  <c r="D62" i="9" s="1"/>
  <c r="G7" i="11" l="1"/>
  <c r="N28" i="23"/>
  <c r="J28" i="23"/>
  <c r="F28" i="23"/>
  <c r="D25" i="19" s="1"/>
  <c r="J31" i="23"/>
  <c r="A2" i="23"/>
  <c r="F30" i="7" l="1"/>
  <c r="K30" i="7" s="1"/>
  <c r="E23" i="9"/>
  <c r="D26" i="19"/>
  <c r="B26" i="7"/>
  <c r="K8" i="23"/>
  <c r="K9" i="23"/>
  <c r="K10" i="23"/>
  <c r="K11" i="23"/>
  <c r="K12" i="23"/>
  <c r="K13" i="23"/>
  <c r="K14" i="23"/>
  <c r="K15" i="23"/>
  <c r="K16" i="23"/>
  <c r="K17" i="23"/>
  <c r="K18" i="23"/>
  <c r="K7" i="23"/>
  <c r="G8" i="23"/>
  <c r="G9" i="23"/>
  <c r="G10" i="23"/>
  <c r="G11" i="23"/>
  <c r="G12" i="23"/>
  <c r="G13" i="23"/>
  <c r="G14" i="23"/>
  <c r="G15" i="23"/>
  <c r="G16" i="23"/>
  <c r="G17" i="23"/>
  <c r="G18" i="23"/>
  <c r="G7" i="23"/>
  <c r="C8" i="23"/>
  <c r="C9" i="23"/>
  <c r="C7" i="23"/>
  <c r="D7" i="9"/>
  <c r="F67" i="7" l="1"/>
  <c r="F37" i="7"/>
  <c r="K37" i="7" s="1"/>
  <c r="F38" i="7"/>
  <c r="K38" i="7" s="1"/>
  <c r="F40" i="7"/>
  <c r="K40" i="7" s="1"/>
  <c r="F41" i="7"/>
  <c r="K41" i="7" s="1"/>
  <c r="F42" i="7"/>
  <c r="K42" i="7" s="1"/>
  <c r="F43" i="7"/>
  <c r="K43" i="7" s="1"/>
  <c r="F44" i="7"/>
  <c r="K44" i="7" s="1"/>
  <c r="F45" i="7"/>
  <c r="K45" i="7" s="1"/>
  <c r="F47" i="7"/>
  <c r="K47" i="7" s="1"/>
  <c r="F48" i="7"/>
  <c r="K48" i="7" s="1"/>
  <c r="F50" i="7"/>
  <c r="K50" i="7" s="1"/>
  <c r="F52" i="7"/>
  <c r="K52" i="7" s="1"/>
  <c r="F54" i="7"/>
  <c r="K54" i="7" s="1"/>
  <c r="F56" i="7"/>
  <c r="K56" i="7" s="1"/>
  <c r="F57" i="7"/>
  <c r="K57" i="7" s="1"/>
  <c r="F58" i="7"/>
  <c r="K58" i="7" s="1"/>
  <c r="F59" i="7"/>
  <c r="K59" i="7" s="1"/>
  <c r="F60" i="7"/>
  <c r="K60" i="7" s="1"/>
  <c r="F61" i="7"/>
  <c r="K61" i="7" s="1"/>
  <c r="F62" i="7"/>
  <c r="K62" i="7" s="1"/>
  <c r="F36" i="7"/>
  <c r="K36" i="7" s="1"/>
  <c r="F34" i="7"/>
  <c r="K34" i="7" s="1"/>
  <c r="F35" i="7"/>
  <c r="K35" i="7" s="1"/>
  <c r="F33" i="7"/>
  <c r="K33" i="7" s="1"/>
  <c r="F26" i="7"/>
  <c r="K26" i="7" s="1"/>
  <c r="F31" i="7"/>
  <c r="K31" i="7" s="1"/>
  <c r="D18" i="19"/>
  <c r="D14" i="19"/>
  <c r="F16" i="7"/>
  <c r="F64" i="7" l="1"/>
  <c r="K67" i="7"/>
  <c r="F13" i="7"/>
  <c r="K16" i="7"/>
  <c r="G1" i="7"/>
  <c r="A19" i="10" l="1"/>
  <c r="A20" i="10" s="1"/>
  <c r="A21" i="10" s="1"/>
  <c r="A22" i="10" s="1"/>
  <c r="A27" i="10" s="1"/>
  <c r="A28" i="10" s="1"/>
  <c r="A29" i="10" s="1"/>
  <c r="A30" i="10" s="1"/>
  <c r="B78" i="10"/>
  <c r="B66" i="10"/>
  <c r="B67" i="10"/>
  <c r="B68" i="10"/>
  <c r="B69" i="10"/>
  <c r="B70" i="10"/>
  <c r="B71" i="10"/>
  <c r="B73" i="10"/>
  <c r="B74" i="10"/>
  <c r="B75" i="10"/>
  <c r="B76" i="10"/>
  <c r="B65" i="10"/>
  <c r="B63" i="10"/>
  <c r="B62" i="10"/>
  <c r="B60" i="10"/>
  <c r="B61" i="10"/>
  <c r="B59" i="10"/>
  <c r="B58" i="10"/>
  <c r="B11" i="10"/>
  <c r="A20" i="9"/>
  <c r="A21" i="9" s="1"/>
  <c r="A22" i="9" s="1"/>
  <c r="A23" i="9" s="1"/>
  <c r="A28" i="9" s="1"/>
  <c r="A29" i="9" s="1"/>
  <c r="A2" i="9"/>
  <c r="A13" i="9"/>
  <c r="A14" i="9" s="1"/>
  <c r="A15" i="9" s="1"/>
  <c r="B62" i="9"/>
  <c r="B61" i="9"/>
  <c r="B60" i="9"/>
  <c r="B29" i="9"/>
  <c r="B30" i="9"/>
  <c r="B31" i="9"/>
  <c r="B34" i="9"/>
  <c r="B35" i="9"/>
  <c r="B36" i="9"/>
  <c r="B37" i="9"/>
  <c r="B38" i="9"/>
  <c r="B39" i="9"/>
  <c r="B40" i="9"/>
  <c r="B41" i="9"/>
  <c r="B43" i="9"/>
  <c r="B45" i="9"/>
  <c r="B47" i="9"/>
  <c r="B49" i="9"/>
  <c r="B50" i="9"/>
  <c r="B51" i="9"/>
  <c r="B52" i="9"/>
  <c r="B53" i="9"/>
  <c r="B54" i="9"/>
  <c r="B56" i="9"/>
  <c r="B59" i="9"/>
  <c r="B28" i="9"/>
  <c r="B26" i="9"/>
  <c r="B27" i="9"/>
  <c r="B25" i="9"/>
  <c r="B21" i="9"/>
  <c r="B22" i="9"/>
  <c r="B23" i="9"/>
  <c r="B24" i="9"/>
  <c r="B20" i="9"/>
  <c r="B18" i="9"/>
  <c r="B17" i="9"/>
  <c r="B13" i="9"/>
  <c r="B12" i="9"/>
  <c r="B11" i="9"/>
  <c r="B10" i="9"/>
  <c r="B8" i="9"/>
  <c r="B9" i="9"/>
  <c r="B7" i="9"/>
  <c r="B19" i="7"/>
  <c r="B12" i="10" s="1"/>
  <c r="B16" i="7"/>
  <c r="B10" i="10" s="1"/>
  <c r="B17" i="7"/>
  <c r="B15" i="7"/>
  <c r="B9" i="10" s="1"/>
  <c r="B14" i="7"/>
  <c r="B8" i="10" s="1"/>
  <c r="B37" i="7"/>
  <c r="B28" i="10" s="1"/>
  <c r="B38" i="7"/>
  <c r="B29" i="10" s="1"/>
  <c r="B40" i="7"/>
  <c r="B32" i="10" s="1"/>
  <c r="B41" i="7"/>
  <c r="B33" i="10" s="1"/>
  <c r="B42" i="7"/>
  <c r="B34" i="10" s="1"/>
  <c r="B43" i="7"/>
  <c r="B35" i="10" s="1"/>
  <c r="B44" i="7"/>
  <c r="B36" i="10" s="1"/>
  <c r="B45" i="7"/>
  <c r="B37" i="10" s="1"/>
  <c r="B46" i="7"/>
  <c r="B38" i="10" s="1"/>
  <c r="B47" i="7"/>
  <c r="B39" i="10" s="1"/>
  <c r="B48" i="7"/>
  <c r="B40" i="10" s="1"/>
  <c r="B42" i="10"/>
  <c r="B44" i="10"/>
  <c r="B46" i="10"/>
  <c r="B48" i="10"/>
  <c r="B49" i="10"/>
  <c r="B50" i="10"/>
  <c r="B51" i="10"/>
  <c r="B52" i="10"/>
  <c r="B53" i="10"/>
  <c r="B56" i="10"/>
  <c r="B36" i="7"/>
  <c r="B27" i="10" s="1"/>
  <c r="B34" i="7"/>
  <c r="B25" i="10" s="1"/>
  <c r="B35" i="7"/>
  <c r="B26" i="10" s="1"/>
  <c r="B24" i="10"/>
  <c r="B28" i="7"/>
  <c r="B20" i="10" s="1"/>
  <c r="B29" i="7"/>
  <c r="B21" i="10" s="1"/>
  <c r="B30" i="7"/>
  <c r="B22" i="10" s="1"/>
  <c r="B31" i="7"/>
  <c r="B32" i="7"/>
  <c r="B23" i="10" s="1"/>
  <c r="B27" i="7"/>
  <c r="B19" i="10" s="1"/>
  <c r="B25" i="7"/>
  <c r="B17" i="10" s="1"/>
  <c r="B24" i="7"/>
  <c r="B16" i="10" s="1"/>
  <c r="A27" i="7"/>
  <c r="A28" i="7" s="1"/>
  <c r="A29" i="7" s="1"/>
  <c r="A30" i="7" s="1"/>
  <c r="A31" i="7" s="1"/>
  <c r="A36" i="7" s="1"/>
  <c r="A37" i="7" s="1"/>
  <c r="A38" i="7" s="1"/>
  <c r="A39" i="7" s="1"/>
  <c r="A41" i="7" s="1"/>
  <c r="A42" i="7" s="1"/>
  <c r="A43" i="7" s="1"/>
  <c r="A44" i="7" s="1"/>
  <c r="A45" i="7" s="1"/>
  <c r="A46" i="7" s="1"/>
  <c r="A47" i="7" s="1"/>
  <c r="A25" i="19"/>
  <c r="A26" i="19" s="1"/>
  <c r="A27" i="19" s="1"/>
  <c r="A28" i="19" s="1"/>
  <c r="A29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14" i="19"/>
  <c r="A18" i="19" s="1"/>
  <c r="A17" i="7"/>
  <c r="A20" i="7" s="1"/>
  <c r="A21" i="7" s="1"/>
  <c r="E5" i="7"/>
  <c r="E4" i="7"/>
  <c r="A31" i="10" l="1"/>
  <c r="A32" i="10" s="1"/>
  <c r="A33" i="10" s="1"/>
  <c r="A34" i="10" s="1"/>
  <c r="A35" i="10" s="1"/>
  <c r="A36" i="10" s="1"/>
  <c r="A37" i="10" s="1"/>
  <c r="A38" i="10" s="1"/>
  <c r="A39" i="10" s="1"/>
  <c r="A30" i="9"/>
  <c r="A31" i="9" s="1"/>
  <c r="A36" i="9" s="1"/>
  <c r="A37" i="9" s="1"/>
  <c r="A38" i="9" s="1"/>
  <c r="A39" i="9" s="1"/>
  <c r="A40" i="9" s="1"/>
  <c r="A41" i="9" s="1"/>
  <c r="A42" i="9" s="1"/>
  <c r="A43" i="9" s="1"/>
  <c r="A48" i="7"/>
  <c r="A49" i="7" s="1"/>
  <c r="A50" i="7" s="1"/>
  <c r="A51" i="7" s="1"/>
  <c r="A52" i="7" s="1"/>
  <c r="A53" i="7" s="1"/>
  <c r="A54" i="7" s="1"/>
  <c r="A63" i="19"/>
  <c r="A62" i="10" l="1"/>
  <c r="A63" i="10" s="1"/>
  <c r="A40" i="10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44" i="9"/>
  <c r="A45" i="9" s="1"/>
  <c r="A46" i="9" s="1"/>
  <c r="A55" i="7"/>
  <c r="A56" i="7" s="1"/>
  <c r="A57" i="7" s="1"/>
  <c r="A58" i="7" s="1"/>
  <c r="A59" i="7" s="1"/>
  <c r="A60" i="7" s="1"/>
  <c r="A61" i="7" s="1"/>
  <c r="A62" i="7" s="1"/>
  <c r="A47" i="9" l="1"/>
  <c r="A48" i="9" s="1"/>
  <c r="B19" i="9"/>
  <c r="A49" i="9" l="1"/>
  <c r="A50" i="9" s="1"/>
  <c r="A51" i="9" s="1"/>
  <c r="A52" i="9" s="1"/>
  <c r="A53" i="9" s="1"/>
  <c r="A54" i="9" s="1"/>
  <c r="B18" i="10"/>
  <c r="A61" i="9" l="1"/>
  <c r="A62" i="9" s="1"/>
  <c r="C13" i="7"/>
  <c r="G56" i="9"/>
  <c r="G15" i="9"/>
  <c r="E64" i="7"/>
  <c r="E32" i="7"/>
  <c r="L19" i="23"/>
  <c r="D30" i="22"/>
  <c r="D28" i="22"/>
  <c r="J33" i="23"/>
  <c r="G24" i="11"/>
  <c r="G22" i="11"/>
  <c r="D84" i="10"/>
  <c r="D82" i="10"/>
  <c r="D67" i="9"/>
  <c r="D65" i="9"/>
  <c r="E90" i="7"/>
  <c r="E88" i="7"/>
  <c r="O7" i="11"/>
  <c r="N11" i="11" s="1"/>
  <c r="K64" i="7" l="1"/>
  <c r="F25" i="7"/>
  <c r="K25" i="7" s="1"/>
  <c r="K19" i="23"/>
  <c r="H19" i="23"/>
  <c r="G19" i="23"/>
  <c r="D19" i="23"/>
  <c r="C19" i="23"/>
  <c r="M18" i="23"/>
  <c r="N18" i="23" s="1"/>
  <c r="I18" i="23"/>
  <c r="J18" i="23" s="1"/>
  <c r="M17" i="23"/>
  <c r="N17" i="23" s="1"/>
  <c r="I17" i="23"/>
  <c r="J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l="1"/>
  <c r="E18" i="23"/>
  <c r="F18" i="23" s="1"/>
  <c r="M19" i="23"/>
  <c r="I19" i="23"/>
  <c r="E19" i="23"/>
  <c r="J19" i="23"/>
  <c r="J27" i="23" s="1"/>
  <c r="N7" i="23"/>
  <c r="N19" i="23" s="1"/>
  <c r="N27" i="23" s="1"/>
  <c r="F19" i="23"/>
  <c r="D27" i="19" l="1"/>
  <c r="F28" i="7"/>
  <c r="K28" i="7" s="1"/>
  <c r="F29" i="7" l="1"/>
  <c r="K29" i="7" s="1"/>
  <c r="C64" i="7"/>
  <c r="C32" i="7"/>
  <c r="D32" i="7"/>
  <c r="D64" i="7"/>
  <c r="C83" i="7"/>
  <c r="D83" i="7"/>
  <c r="I83" i="7" s="1"/>
  <c r="E83" i="7"/>
  <c r="J83" i="7" s="1"/>
  <c r="C79" i="7"/>
  <c r="D79" i="7"/>
  <c r="E79" i="7"/>
  <c r="C71" i="7"/>
  <c r="D71" i="7"/>
  <c r="I71" i="7" s="1"/>
  <c r="E71" i="7"/>
  <c r="D13" i="7"/>
  <c r="I13" i="7" s="1"/>
  <c r="E13" i="7"/>
  <c r="J71" i="7" l="1"/>
  <c r="J13" i="7"/>
  <c r="K13" i="7"/>
  <c r="I32" i="7"/>
  <c r="J32" i="7"/>
  <c r="I79" i="7"/>
  <c r="I64" i="7"/>
  <c r="J64" i="7"/>
  <c r="J79" i="7"/>
  <c r="C70" i="7"/>
  <c r="E70" i="7"/>
  <c r="D70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D7" i="22"/>
  <c r="C7" i="22"/>
  <c r="A2" i="22"/>
  <c r="O8" i="11"/>
  <c r="O9" i="11" s="1"/>
  <c r="D22" i="19" s="1"/>
  <c r="A2" i="11"/>
  <c r="D79" i="10"/>
  <c r="E79" i="10" s="1"/>
  <c r="B79" i="10"/>
  <c r="D78" i="10"/>
  <c r="E78" i="10" s="1"/>
  <c r="C77" i="10"/>
  <c r="D76" i="10"/>
  <c r="E76" i="10" s="1"/>
  <c r="D75" i="10"/>
  <c r="E75" i="10" s="1"/>
  <c r="D74" i="10"/>
  <c r="E74" i="10" s="1"/>
  <c r="C73" i="10"/>
  <c r="D72" i="10"/>
  <c r="E72" i="10" s="1"/>
  <c r="D71" i="10"/>
  <c r="E71" i="10" s="1"/>
  <c r="D70" i="10"/>
  <c r="E70" i="10" s="1"/>
  <c r="D69" i="10"/>
  <c r="E69" i="10" s="1"/>
  <c r="D68" i="10"/>
  <c r="E68" i="10" s="1"/>
  <c r="D67" i="10"/>
  <c r="E67" i="10" s="1"/>
  <c r="D66" i="10"/>
  <c r="E66" i="10" s="1"/>
  <c r="C65" i="10"/>
  <c r="C64" i="10" s="1"/>
  <c r="D63" i="10"/>
  <c r="E63" i="10" s="1"/>
  <c r="D60" i="10"/>
  <c r="E60" i="10" s="1"/>
  <c r="D59" i="10"/>
  <c r="E59" i="10" s="1"/>
  <c r="C58" i="10"/>
  <c r="C23" i="10"/>
  <c r="D11" i="10"/>
  <c r="E11" i="10" s="1"/>
  <c r="D8" i="10"/>
  <c r="E8" i="10" s="1"/>
  <c r="F5" i="10"/>
  <c r="A2" i="10"/>
  <c r="E62" i="9"/>
  <c r="D61" i="9"/>
  <c r="E61" i="9" s="1"/>
  <c r="D60" i="9"/>
  <c r="E60" i="9" s="1"/>
  <c r="D59" i="9"/>
  <c r="E59" i="9" s="1"/>
  <c r="D56" i="9"/>
  <c r="E56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7" i="9"/>
  <c r="E47" i="9" s="1"/>
  <c r="D45" i="9"/>
  <c r="E45" i="9" s="1"/>
  <c r="D43" i="9"/>
  <c r="E43" i="9" s="1"/>
  <c r="D41" i="9"/>
  <c r="E41" i="9" s="1"/>
  <c r="D40" i="9"/>
  <c r="E40" i="9" s="1"/>
  <c r="D38" i="9"/>
  <c r="E38" i="9" s="1"/>
  <c r="D37" i="9"/>
  <c r="E37" i="9" s="1"/>
  <c r="D36" i="9"/>
  <c r="E36" i="9" s="1"/>
  <c r="D35" i="9"/>
  <c r="E35" i="9" s="1"/>
  <c r="D34" i="9"/>
  <c r="E34" i="9" s="1"/>
  <c r="D31" i="9"/>
  <c r="E31" i="9" s="1"/>
  <c r="D30" i="9"/>
  <c r="E30" i="9" s="1"/>
  <c r="D29" i="9"/>
  <c r="E29" i="9" s="1"/>
  <c r="D28" i="9"/>
  <c r="E28" i="9" s="1"/>
  <c r="D27" i="9"/>
  <c r="E27" i="9" s="1"/>
  <c r="D26" i="9"/>
  <c r="E26" i="9" s="1"/>
  <c r="D25" i="9"/>
  <c r="E25" i="9" s="1"/>
  <c r="C24" i="9"/>
  <c r="E15" i="9"/>
  <c r="E14" i="9"/>
  <c r="D13" i="9"/>
  <c r="E13" i="9" s="1"/>
  <c r="D12" i="9"/>
  <c r="E12" i="9" s="1"/>
  <c r="C10" i="9"/>
  <c r="C6" i="9" s="1"/>
  <c r="D9" i="9"/>
  <c r="E9" i="9" s="1"/>
  <c r="F83" i="7"/>
  <c r="K83" i="7" s="1"/>
  <c r="F79" i="7"/>
  <c r="K79" i="7" s="1"/>
  <c r="F71" i="7"/>
  <c r="K71" i="7" s="1"/>
  <c r="A7" i="7"/>
  <c r="D30" i="19"/>
  <c r="D22" i="9"/>
  <c r="E22" i="9" s="1"/>
  <c r="D18" i="9"/>
  <c r="E18" i="9" s="1"/>
  <c r="D11" i="9"/>
  <c r="D8" i="9"/>
  <c r="J70" i="7" l="1"/>
  <c r="C23" i="22"/>
  <c r="D23" i="22"/>
  <c r="E23" i="22"/>
  <c r="I70" i="7"/>
  <c r="D65" i="19"/>
  <c r="F24" i="19"/>
  <c r="F24" i="7"/>
  <c r="C16" i="9"/>
  <c r="C63" i="9" s="1"/>
  <c r="E8" i="9"/>
  <c r="D62" i="10"/>
  <c r="D17" i="9"/>
  <c r="E17" i="9" s="1"/>
  <c r="C15" i="10"/>
  <c r="F70" i="7"/>
  <c r="K70" i="7" s="1"/>
  <c r="D15" i="19"/>
  <c r="D21" i="9"/>
  <c r="E21" i="9" s="1"/>
  <c r="E11" i="9"/>
  <c r="D10" i="9"/>
  <c r="E10" i="9" s="1"/>
  <c r="D19" i="9"/>
  <c r="E19" i="9" s="1"/>
  <c r="F32" i="7"/>
  <c r="K32" i="7" s="1"/>
  <c r="D24" i="9"/>
  <c r="E24" i="9" s="1"/>
  <c r="D77" i="10"/>
  <c r="E77" i="10" s="1"/>
  <c r="D65" i="10"/>
  <c r="E65" i="10" s="1"/>
  <c r="D12" i="10"/>
  <c r="E12" i="10" s="1"/>
  <c r="D24" i="10"/>
  <c r="E24" i="10" s="1"/>
  <c r="D26" i="10"/>
  <c r="E26" i="10" s="1"/>
  <c r="D28" i="10"/>
  <c r="E28" i="10" s="1"/>
  <c r="D30" i="10"/>
  <c r="E30" i="10" s="1"/>
  <c r="D33" i="10"/>
  <c r="E33" i="10" s="1"/>
  <c r="D35" i="10"/>
  <c r="E35" i="10" s="1"/>
  <c r="D37" i="10"/>
  <c r="E37" i="10" s="1"/>
  <c r="D39" i="10"/>
  <c r="E39" i="10" s="1"/>
  <c r="D42" i="10"/>
  <c r="E42" i="10" s="1"/>
  <c r="D46" i="10"/>
  <c r="E46" i="10" s="1"/>
  <c r="D49" i="10"/>
  <c r="E49" i="10" s="1"/>
  <c r="D51" i="10"/>
  <c r="E51" i="10" s="1"/>
  <c r="D52" i="10"/>
  <c r="E52" i="10" s="1"/>
  <c r="D53" i="10"/>
  <c r="E53" i="10" s="1"/>
  <c r="D56" i="10"/>
  <c r="E56" i="10" s="1"/>
  <c r="D61" i="10"/>
  <c r="E9" i="10"/>
  <c r="D10" i="10"/>
  <c r="E10" i="10" s="1"/>
  <c r="D18" i="10"/>
  <c r="E18" i="10" s="1"/>
  <c r="D20" i="10"/>
  <c r="E20" i="10" s="1"/>
  <c r="D22" i="10"/>
  <c r="E22" i="10" s="1"/>
  <c r="D25" i="10"/>
  <c r="E25" i="10" s="1"/>
  <c r="D27" i="10"/>
  <c r="E27" i="10" s="1"/>
  <c r="D29" i="10"/>
  <c r="E29" i="10" s="1"/>
  <c r="D32" i="10"/>
  <c r="E32" i="10" s="1"/>
  <c r="D34" i="10"/>
  <c r="E34" i="10" s="1"/>
  <c r="D36" i="10"/>
  <c r="E36" i="10" s="1"/>
  <c r="D40" i="10"/>
  <c r="E40" i="10" s="1"/>
  <c r="D44" i="10"/>
  <c r="E44" i="10" s="1"/>
  <c r="D48" i="10"/>
  <c r="E48" i="10" s="1"/>
  <c r="D50" i="10"/>
  <c r="E50" i="10" s="1"/>
  <c r="D73" i="10"/>
  <c r="E7" i="9"/>
  <c r="E24" i="7" l="1"/>
  <c r="D24" i="7"/>
  <c r="I24" i="7" s="1"/>
  <c r="C14" i="10"/>
  <c r="C80" i="10" s="1"/>
  <c r="F15" i="10"/>
  <c r="D6" i="9"/>
  <c r="C23" i="7"/>
  <c r="C22" i="7" s="1"/>
  <c r="E62" i="10"/>
  <c r="D17" i="10"/>
  <c r="E17" i="10" s="1"/>
  <c r="D21" i="10"/>
  <c r="E21" i="10" s="1"/>
  <c r="D64" i="10"/>
  <c r="E64" i="10" s="1"/>
  <c r="E73" i="10"/>
  <c r="D23" i="10"/>
  <c r="E23" i="10" s="1"/>
  <c r="E61" i="10"/>
  <c r="D58" i="10"/>
  <c r="E58" i="10" s="1"/>
  <c r="D16" i="10"/>
  <c r="J24" i="7" l="1"/>
  <c r="K24" i="7"/>
  <c r="D6" i="10"/>
  <c r="E23" i="7"/>
  <c r="D23" i="7"/>
  <c r="I23" i="7" s="1"/>
  <c r="D7" i="10"/>
  <c r="E7" i="10" s="1"/>
  <c r="C86" i="7"/>
  <c r="E16" i="10"/>
  <c r="E6" i="10" l="1"/>
  <c r="G62" i="10"/>
  <c r="J23" i="7"/>
  <c r="D22" i="7"/>
  <c r="I22" i="7" s="1"/>
  <c r="E22" i="7"/>
  <c r="J22" i="7" l="1"/>
  <c r="D86" i="7"/>
  <c r="E86" i="7"/>
  <c r="N29" i="23" l="1"/>
  <c r="N30" i="23" s="1"/>
  <c r="F27" i="23" l="1"/>
  <c r="D20" i="9" s="1"/>
  <c r="F27" i="7"/>
  <c r="K27" i="7" s="1"/>
  <c r="D19" i="19"/>
  <c r="F65" i="19" s="1"/>
  <c r="D19" i="10" l="1"/>
  <c r="D39" i="9"/>
  <c r="E39" i="9" s="1"/>
  <c r="F46" i="7"/>
  <c r="E20" i="9"/>
  <c r="F23" i="7" l="1"/>
  <c r="F22" i="7" s="1"/>
  <c r="K22" i="7" s="1"/>
  <c r="K46" i="7"/>
  <c r="D38" i="10"/>
  <c r="E38" i="10" s="1"/>
  <c r="E6" i="9"/>
  <c r="E19" i="10"/>
  <c r="D15" i="10"/>
  <c r="D16" i="9"/>
  <c r="K23" i="7" l="1"/>
  <c r="E16" i="9"/>
  <c r="D63" i="9"/>
  <c r="E63" i="9" s="1"/>
  <c r="E15" i="10"/>
  <c r="D14" i="10"/>
  <c r="D80" i="10" l="1"/>
  <c r="E80" i="10" s="1"/>
  <c r="E14" i="10"/>
  <c r="F86" i="7"/>
</calcChain>
</file>

<file path=xl/sharedStrings.xml><?xml version="1.0" encoding="utf-8"?>
<sst xmlns="http://schemas.openxmlformats.org/spreadsheetml/2006/main" count="419" uniqueCount="292">
  <si>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</si>
  <si>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</si>
  <si>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</si>
  <si>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</si>
  <si>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</si>
  <si>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</si>
  <si>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</si>
  <si>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</si>
  <si>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</si>
  <si>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</si>
  <si>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</si>
  <si>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</si>
  <si>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</si>
  <si>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</si>
  <si>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</si>
  <si>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</si>
  <si>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</si>
  <si>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</si>
  <si>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</si>
  <si>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</si>
  <si>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</si>
  <si>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</si>
  <si>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</si>
  <si>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</si>
  <si>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</si>
  <si>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</si>
  <si>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</si>
  <si>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</si>
  <si>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</si>
  <si>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</si>
  <si>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</si>
  <si>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</si>
  <si>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</si>
  <si>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</si>
  <si>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</si>
  <si>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</si>
  <si>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</si>
  <si>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</si>
  <si>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</si>
  <si>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</si>
  <si>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</si>
  <si>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</si>
  <si>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</si>
  <si>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</si>
  <si>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</si>
  <si>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</si>
  <si>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</si>
  <si>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</si>
  <si>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</si>
  <si>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</si>
  <si>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</si>
  <si>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</si>
  <si>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</si>
  <si>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</si>
  <si>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</si>
  <si>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</si>
  <si>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</si>
  <si>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</si>
  <si>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</si>
  <si>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</si>
  <si>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</si>
  <si>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</si>
  <si>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</si>
  <si>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</si>
  <si>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</si>
  <si>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</si>
  <si>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</si>
  <si>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</si>
  <si>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>Այլ արտահոսքերի գծով</t>
  </si>
  <si>
    <t>գրասենյակային և տնտեսական գույք</t>
  </si>
  <si>
    <t>համակարգչային սարքավորումներ / տեխնիկա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</si>
  <si>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</si>
  <si>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</si>
  <si>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</si>
  <si>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</si>
  <si>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</si>
  <si>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</si>
  <si>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</si>
  <si>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</si>
  <si>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</si>
  <si>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</si>
  <si>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</si>
  <si>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</si>
  <si>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</si>
  <si>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</si>
  <si>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</si>
  <si>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</si>
  <si>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</si>
  <si>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</si>
  <si>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</si>
  <si>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</si>
  <si>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</si>
  <si>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</si>
  <si>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</si>
  <si>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</si>
  <si>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</si>
  <si>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</si>
  <si>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</si>
  <si>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</si>
  <si>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</si>
  <si>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</si>
  <si>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</si>
  <si>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</si>
  <si>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</si>
  <si>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</si>
  <si>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</si>
  <si>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</si>
  <si>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</si>
  <si>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</si>
  <si>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</si>
  <si>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</si>
  <si>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</si>
  <si>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</si>
  <si>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</si>
  <si>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</si>
  <si>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</si>
  <si>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</si>
  <si>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</si>
  <si>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</si>
  <si>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</si>
  <si>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</si>
  <si>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</si>
  <si>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</si>
  <si>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</si>
  <si>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</si>
  <si>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</si>
  <si>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</si>
  <si>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</si>
  <si>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</si>
  <si>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</si>
  <si>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</si>
  <si>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</si>
  <si>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</si>
  <si>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</si>
  <si>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</si>
  <si>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</si>
  <si>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</si>
  <si>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</si>
  <si>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վարձակալության գծով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</si>
  <si>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</si>
  <si>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</si>
  <si>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</si>
  <si>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</si>
  <si>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</si>
  <si>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</si>
  <si>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</si>
  <si>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</si>
  <si>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</si>
  <si>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</si>
  <si>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</si>
  <si>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</si>
  <si>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</si>
  <si>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</si>
  <si>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</si>
  <si>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</si>
  <si>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</si>
  <si>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</si>
  <si>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</si>
  <si>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</si>
  <si>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</si>
  <si>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</si>
  <si>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</si>
  <si>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</si>
  <si>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</si>
  <si>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</si>
  <si>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</si>
  <si>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</si>
  <si>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</si>
  <si>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</si>
  <si>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</si>
  <si>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</si>
  <si>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</si>
  <si>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</si>
  <si>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</si>
  <si>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</si>
  <si>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</si>
  <si>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</si>
  <si>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</si>
  <si>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</si>
  <si>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</si>
  <si>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</si>
  <si>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</si>
  <si>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</si>
  <si>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</si>
  <si>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</si>
  <si>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</si>
  <si>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</si>
  <si>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</si>
  <si>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</si>
  <si>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</si>
  <si>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</si>
  <si>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</si>
  <si>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</si>
  <si>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</si>
  <si>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</si>
  <si>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</si>
  <si>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</si>
  <si>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</si>
  <si>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</si>
  <si>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</si>
  <si>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</si>
  <si>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</si>
  <si>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</si>
  <si>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</si>
  <si>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</si>
  <si>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</si>
  <si>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</si>
  <si>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</si>
  <si>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</si>
  <si>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</si>
  <si>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</si>
  <si>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</si>
  <si>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</si>
  <si>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</si>
  <si>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</si>
  <si>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</si>
  <si>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</si>
  <si>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</si>
  <si>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</si>
  <si>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</si>
  <si>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t>Վառելիքի գծով</t>
  </si>
  <si>
    <t>ՀԾ սպասարկում</t>
  </si>
  <si>
    <t>Համակարգչային ՀԾ ծրագրի և կայքի սպասարկման գծով</t>
  </si>
  <si>
    <t>Ներկայացման դեկորացիայի,զգեստների և ռեկվիզիտի ձեռք բերում</t>
  </si>
  <si>
    <t>Հեղինակային հոնորար</t>
  </si>
  <si>
    <t>Տպագրական ծախսեր</t>
  </si>
  <si>
    <t>Գույքահարկ և տեխզննում</t>
  </si>
  <si>
    <t>ԱՊՊԱ պայմանագրեր</t>
  </si>
  <si>
    <t>Ներկայացուցչական ծախսերի գծով</t>
  </si>
  <si>
    <t>պարգևատրման գծով</t>
  </si>
  <si>
    <t>Մ.Մարգարյան</t>
  </si>
  <si>
    <t>Մ.Խաչատրյան</t>
  </si>
  <si>
    <t>հդմ տեխ.սպասարկում</t>
  </si>
  <si>
    <t>գրիմ</t>
  </si>
  <si>
    <t>պարգևատրոմ</t>
  </si>
  <si>
    <t>այլ արտահոսքերի գծով</t>
  </si>
  <si>
    <t xml:space="preserve">Գովազդային  ծառայություն </t>
  </si>
  <si>
    <t>Գրասենյակային սարքերի վերանորոգում և պահպանում</t>
  </si>
  <si>
    <t>Աշխատակիցների վերապատրաստման ծառայություններ</t>
  </si>
  <si>
    <t>Անհատ արվեստագետների կողմից տրամադրվող ծառայություններ</t>
  </si>
  <si>
    <t>Մեքենաների վերանորոգման ծառայություններ</t>
  </si>
  <si>
    <t>Գրասենյակային նյութեր</t>
  </si>
  <si>
    <t>Կենցաղային նյութեր</t>
  </si>
  <si>
    <t xml:space="preserve">Լվացման և չոր մաքրման ծառայություններ /քիմմաքրում/ </t>
  </si>
  <si>
    <t xml:space="preserve"> վճարովի ծառայությունների գծով</t>
  </si>
  <si>
    <t>կրթության նախարարություն</t>
  </si>
  <si>
    <t>Արձագանք պրո</t>
  </si>
  <si>
    <t>Գրիմ</t>
  </si>
  <si>
    <t>այլ հիմնական միջոցներ</t>
  </si>
  <si>
    <t>գովազդային ծառայություն</t>
  </si>
  <si>
    <t>գույքագրում և գնահատում</t>
  </si>
  <si>
    <t>վարձակալական վճար</t>
  </si>
  <si>
    <t>այլ եկամուտ</t>
  </si>
  <si>
    <t>փոքրարժեք և արագամաշ առարկաների գծով</t>
  </si>
  <si>
    <t>հատուկ և նպատակային նյութեր</t>
  </si>
  <si>
    <t>գնումների համակարգողի գծով</t>
  </si>
  <si>
    <t>մասնագիտական ծառայությունների գծով</t>
  </si>
  <si>
    <t>գնումների համակարգողի ծառայության գծով</t>
  </si>
  <si>
    <t>Գործառնական գործունեությունից այլ հոսքեր</t>
  </si>
  <si>
    <t>Գազպրոմ ավտոգազ սպը</t>
  </si>
  <si>
    <t>գազի կտրոն</t>
  </si>
  <si>
    <t>ֆիզ.անձ գնորդ</t>
  </si>
  <si>
    <t>Լիկա Մետիս ՍՊԸ</t>
  </si>
  <si>
    <t>Գուրիկ ՍՊԸ</t>
  </si>
  <si>
    <t>Բլիք ՍՊԸ</t>
  </si>
  <si>
    <t>Էլիտա-Լիլ ՍՊԸ</t>
  </si>
  <si>
    <t>Հայաստանի էլեկտրական ցանցեր ՓԲԸ</t>
  </si>
  <si>
    <t>Վեոլիա ջուր ՓԲԸ</t>
  </si>
  <si>
    <t>Յուքոմ ՍՊԸ</t>
  </si>
  <si>
    <t>Տելեկոմ Արմենիա  ՓԲԸ</t>
  </si>
  <si>
    <t>Դիփիայ ՍՊԸ</t>
  </si>
  <si>
    <t>Իդրամ ՍՊԸ</t>
  </si>
  <si>
    <t>Տոչ-մաստեր ՍՊԸ</t>
  </si>
  <si>
    <t>Սամվել Աղաջանյան ԱՁ</t>
  </si>
  <si>
    <t>Հրշեջ Անվտանգության Մասնագիտացված Ծառայություն ՍՊԸ</t>
  </si>
  <si>
    <t>Պարտքեր շահութահարկի գծով</t>
  </si>
  <si>
    <t>Պարտքեր ավելացված արժեքի հարկի գծով</t>
  </si>
  <si>
    <t>Ջոմոլունգմա ՍՊԸ</t>
  </si>
  <si>
    <t xml:space="preserve">«Մհեր Մկրտչյանի անվան արտիստական թատրոն» ՀՈԱԿ-ի </t>
  </si>
  <si>
    <t>Տոմսերի վաճառքից  միջնորդային ծառայություն</t>
  </si>
  <si>
    <t>ՀԴՄ տեխ.սպասարկում</t>
  </si>
  <si>
    <t>Դուրսգրվող գույքի վերագնահատման գծով</t>
  </si>
  <si>
    <t>Գործուղման ծառայություններ</t>
  </si>
  <si>
    <t>Վարձակալության վճար</t>
  </si>
  <si>
    <t>ԱԱՀ հետվերադարձ</t>
  </si>
  <si>
    <t>դեկոռացիա</t>
  </si>
  <si>
    <t>Դոմենի ծառայություն</t>
  </si>
  <si>
    <t>պարապուրդում գտնվողները հաշվարկվել են 2/3-ով 5 ամսվա համար</t>
  </si>
  <si>
    <t>Հարկային պարտավորությունների գծով,այդ թվում՝</t>
  </si>
  <si>
    <t>Շահութահարկի կանխավճար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</si>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</sst>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#,###,###,##0.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i/>
      <sz val="11"/>
      <color rgb="FFFF0000"/>
      <name val="GHEA Grapalat"/>
      <family val="3"/>
    </font>
    <font>
      <sz val="9"/>
      <color rgb="FF000000"/>
      <name val="Tahoma"/>
      <family val="2"/>
    </font>
    <font>
      <sz val="10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28">
    <xf numFmtId="0" fontId="0" fillId="0" borderId="0" xfId="0"/>
    <xf numFmtId="0" fontId="27" fillId="0" borderId="0" xfId="45" applyFont="1" applyAlignment="1">
      <alignment vertical="center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0" fontId="61" fillId="0" borderId="0" xfId="45" applyFont="1" applyFill="1" applyBorder="1" applyAlignment="1">
      <alignment horizontal="center" vertical="center" wrapText="1"/>
    </xf>
    <xf numFmtId="164" fontId="28" fillId="0" borderId="0" xfId="46" applyNumberFormat="1" applyFont="1" applyBorder="1" applyAlignment="1">
      <alignment horizontal="right" vertical="center" wrapText="1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7" fillId="0" borderId="10" xfId="45" applyFont="1" applyBorder="1" applyAlignment="1">
      <alignment horizontal="left" vertical="center" wrapText="1"/>
    </xf>
    <xf numFmtId="0" fontId="69" fillId="0" borderId="0" xfId="19" applyFont="1" applyAlignment="1">
      <alignment vertical="center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31" fillId="0" borderId="10" xfId="45" applyFont="1" applyFill="1" applyBorder="1" applyAlignment="1" applyProtection="1">
      <alignment vertical="center"/>
      <protection hidden="1"/>
    </xf>
    <xf numFmtId="0" fontId="31" fillId="0" borderId="0" xfId="0" applyFont="1" applyFill="1" applyAlignment="1" applyProtection="1">
      <alignment vertical="center"/>
      <protection hidden="1"/>
    </xf>
    <xf numFmtId="0" fontId="35" fillId="0" borderId="0" xfId="0" applyFont="1" applyFill="1" applyBorder="1" applyAlignment="1" applyProtection="1">
      <alignment horizontal="center" vertical="center" wrapText="1"/>
      <protection hidden="1"/>
    </xf>
    <xf numFmtId="0" fontId="35" fillId="0" borderId="0" xfId="0" applyFont="1" applyFill="1" applyBorder="1" applyAlignment="1" applyProtection="1">
      <alignment vertical="center" wrapText="1"/>
      <protection hidden="1"/>
    </xf>
    <xf numFmtId="0" fontId="31" fillId="0" borderId="0" xfId="0" applyFont="1" applyFill="1" applyBorder="1" applyAlignment="1" applyProtection="1">
      <alignment vertical="center"/>
      <protection locked="0"/>
    </xf>
    <xf numFmtId="0" fontId="27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left" vertical="center"/>
      <protection hidden="1"/>
    </xf>
    <xf numFmtId="164" fontId="28" fillId="0" borderId="0" xfId="0" applyNumberFormat="1" applyFont="1" applyFill="1" applyBorder="1" applyAlignment="1" applyProtection="1">
      <alignment horizontal="center" vertical="center"/>
      <protection hidden="1"/>
    </xf>
    <xf numFmtId="0" fontId="31" fillId="0" borderId="0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Fill="1" applyBorder="1" applyAlignment="1" applyProtection="1">
      <alignment vertical="center" wrapText="1"/>
      <protection hidden="1"/>
    </xf>
    <xf numFmtId="0" fontId="27" fillId="0" borderId="0" xfId="0" applyFont="1" applyFill="1" applyAlignment="1" applyProtection="1">
      <alignment vertical="center"/>
      <protection hidden="1"/>
    </xf>
    <xf numFmtId="0" fontId="27" fillId="0" borderId="0" xfId="45" applyFont="1" applyFill="1" applyBorder="1" applyAlignment="1" applyProtection="1">
      <alignment horizontal="center" vertical="center"/>
      <protection locked="0"/>
    </xf>
    <xf numFmtId="166" fontId="27" fillId="0" borderId="0" xfId="0" applyNumberFormat="1" applyFont="1" applyFill="1" applyBorder="1" applyAlignment="1" applyProtection="1">
      <alignment vertical="center"/>
    </xf>
    <xf numFmtId="0" fontId="30" fillId="0" borderId="0" xfId="45" applyFont="1" applyFill="1" applyBorder="1" applyAlignment="1" applyProtection="1">
      <alignment vertical="center"/>
      <protection locked="0"/>
    </xf>
    <xf numFmtId="166" fontId="27" fillId="0" borderId="0" xfId="0" applyNumberFormat="1" applyFont="1" applyFill="1" applyBorder="1" applyAlignment="1" applyProtection="1">
      <alignment vertical="center"/>
      <protection locked="0"/>
    </xf>
    <xf numFmtId="166" fontId="28" fillId="0" borderId="0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  <protection hidden="1"/>
    </xf>
    <xf numFmtId="164" fontId="31" fillId="0" borderId="0" xfId="0" applyNumberFormat="1" applyFont="1" applyFill="1" applyBorder="1" applyAlignment="1" applyProtection="1">
      <alignment horizontal="center" vertical="center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166" fontId="28" fillId="0" borderId="0" xfId="0" applyNumberFormat="1" applyFont="1" applyFill="1" applyBorder="1" applyAlignment="1" applyProtection="1">
      <alignment horizontal="center" vertical="center" wrapText="1"/>
    </xf>
    <xf numFmtId="164" fontId="27" fillId="0" borderId="0" xfId="45" applyNumberFormat="1" applyFont="1" applyFill="1" applyBorder="1" applyAlignment="1" applyProtection="1">
      <alignment horizontal="center" vertical="center"/>
      <protection locked="0"/>
    </xf>
    <xf numFmtId="166" fontId="27" fillId="0" borderId="0" xfId="0" applyNumberFormat="1" applyFont="1" applyFill="1" applyBorder="1" applyAlignment="1" applyProtection="1">
      <alignment horizontal="left" vertical="center"/>
      <protection locked="0"/>
    </xf>
    <xf numFmtId="0" fontId="27" fillId="0" borderId="10" xfId="45" applyFont="1" applyFill="1" applyBorder="1" applyAlignment="1" applyProtection="1">
      <alignment vertical="center"/>
    </xf>
    <xf numFmtId="0" fontId="27" fillId="0" borderId="0" xfId="45" applyFont="1" applyFill="1" applyBorder="1" applyAlignment="1" applyProtection="1">
      <alignment vertical="center"/>
      <protection locked="0"/>
    </xf>
    <xf numFmtId="0" fontId="31" fillId="0" borderId="0" xfId="0" applyFont="1" applyFill="1" applyBorder="1" applyAlignment="1" applyProtection="1">
      <alignment horizontal="center" vertical="center"/>
      <protection locked="0" hidden="1"/>
    </xf>
    <xf numFmtId="166" fontId="28" fillId="0" borderId="0" xfId="0" applyNumberFormat="1" applyFont="1" applyFill="1" applyBorder="1" applyAlignment="1" applyProtection="1">
      <alignment vertical="center"/>
      <protection locked="0"/>
    </xf>
    <xf numFmtId="166" fontId="28" fillId="0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left" vertical="center"/>
      <protection hidden="1"/>
    </xf>
    <xf numFmtId="0" fontId="27" fillId="0" borderId="0" xfId="0" applyFont="1" applyFill="1" applyBorder="1" applyAlignment="1" applyProtection="1">
      <alignment horizontal="center" vertical="center"/>
      <protection hidden="1"/>
    </xf>
    <xf numFmtId="0" fontId="28" fillId="0" borderId="0" xfId="0" applyFont="1" applyFill="1" applyBorder="1" applyAlignment="1" applyProtection="1">
      <alignment horizontal="left"/>
      <protection hidden="1"/>
    </xf>
    <xf numFmtId="0" fontId="35" fillId="0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Fill="1" applyBorder="1" applyAlignment="1" applyProtection="1">
      <alignment vertical="center"/>
      <protection hidden="1"/>
    </xf>
    <xf numFmtId="0" fontId="27" fillId="0" borderId="0" xfId="0" applyFont="1" applyFill="1" applyAlignment="1" applyProtection="1">
      <alignment horizontal="center" vertical="center"/>
      <protection hidden="1"/>
    </xf>
    <xf numFmtId="0" fontId="28" fillId="0" borderId="0" xfId="0" applyFont="1" applyFill="1" applyBorder="1" applyAlignment="1" applyProtection="1">
      <alignment horizontal="left" vertical="center" wrapText="1"/>
      <protection locked="0"/>
    </xf>
    <xf numFmtId="0" fontId="28" fillId="0" borderId="0" xfId="0" applyFont="1" applyFill="1" applyBorder="1" applyAlignment="1" applyProtection="1">
      <protection locked="0"/>
    </xf>
    <xf numFmtId="0" fontId="31" fillId="0" borderId="10" xfId="45" applyFont="1" applyFill="1" applyBorder="1" applyAlignment="1" applyProtection="1">
      <alignment vertical="center" wrapText="1"/>
      <protection locked="0"/>
    </xf>
    <xf numFmtId="0" fontId="26" fillId="0" borderId="0" xfId="20" applyFont="1" applyFill="1" applyAlignment="1" applyProtection="1">
      <alignment horizontal="center" vertical="center" wrapText="1"/>
      <protection locked="0"/>
    </xf>
    <xf numFmtId="0" fontId="28" fillId="0" borderId="0" xfId="20" applyFont="1" applyFill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31" fillId="0" borderId="0" xfId="20" applyFont="1" applyFill="1" applyProtection="1">
      <protection locked="0"/>
    </xf>
    <xf numFmtId="0" fontId="31" fillId="0" borderId="0" xfId="20" applyFont="1" applyFill="1" applyAlignment="1" applyProtection="1">
      <alignment horizontal="center" wrapText="1"/>
      <protection locked="0"/>
    </xf>
    <xf numFmtId="0" fontId="31" fillId="0" borderId="0" xfId="20" applyFont="1" applyFill="1" applyAlignment="1" applyProtection="1">
      <alignment horizontal="center"/>
      <protection locked="0"/>
    </xf>
    <xf numFmtId="0" fontId="31" fillId="0" borderId="0" xfId="20" applyFont="1" applyFill="1" applyAlignment="1" applyProtection="1">
      <alignment horizontal="right" vertical="center"/>
      <protection locked="0"/>
    </xf>
    <xf numFmtId="0" fontId="31" fillId="0" borderId="0" xfId="2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left" vertical="center"/>
      <protection locked="0"/>
    </xf>
    <xf numFmtId="0" fontId="31" fillId="0" borderId="0" xfId="0" applyFont="1" applyFill="1" applyProtection="1">
      <protection locked="0"/>
    </xf>
    <xf numFmtId="0" fontId="31" fillId="0" borderId="0" xfId="20" applyNumberFormat="1" applyFont="1" applyFill="1" applyAlignment="1" applyProtection="1">
      <alignment wrapText="1"/>
      <protection locked="0"/>
    </xf>
    <xf numFmtId="0" fontId="31" fillId="0" borderId="0" xfId="20" applyNumberFormat="1" applyFont="1" applyFill="1" applyProtection="1">
      <protection locked="0"/>
    </xf>
    <xf numFmtId="0" fontId="26" fillId="0" borderId="0" xfId="20" applyFont="1" applyFill="1" applyAlignment="1" applyProtection="1">
      <alignment horizontal="center"/>
      <protection hidden="1"/>
    </xf>
    <xf numFmtId="0" fontId="31" fillId="0" borderId="0" xfId="0" applyFont="1" applyFill="1" applyProtection="1">
      <protection hidden="1"/>
    </xf>
    <xf numFmtId="0" fontId="32" fillId="0" borderId="0" xfId="20" applyFont="1" applyFill="1" applyAlignment="1" applyProtection="1">
      <alignment horizontal="left" vertical="center"/>
      <protection locked="0"/>
    </xf>
    <xf numFmtId="0" fontId="28" fillId="0" borderId="0" xfId="20" applyFont="1" applyFill="1" applyAlignment="1" applyProtection="1">
      <alignment horizontal="center" vertical="center"/>
      <protection hidden="1"/>
    </xf>
    <xf numFmtId="0" fontId="28" fillId="0" borderId="0" xfId="20" applyFont="1" applyFill="1" applyAlignment="1" applyProtection="1">
      <alignment horizontal="center" vertical="center" wrapText="1"/>
      <protection hidden="1"/>
    </xf>
    <xf numFmtId="0" fontId="31" fillId="0" borderId="0" xfId="20" applyFont="1" applyFill="1" applyProtection="1">
      <protection hidden="1"/>
    </xf>
    <xf numFmtId="0" fontId="31" fillId="0" borderId="0" xfId="20" applyFont="1" applyFill="1" applyAlignment="1" applyProtection="1">
      <alignment wrapText="1"/>
      <protection hidden="1"/>
    </xf>
    <xf numFmtId="0" fontId="27" fillId="0" borderId="0" xfId="0" applyFont="1" applyFill="1" applyBorder="1" applyAlignment="1" applyProtection="1">
      <alignment horizontal="right" vertical="center" wrapText="1"/>
      <protection hidden="1"/>
    </xf>
    <xf numFmtId="0" fontId="33" fillId="0" borderId="10" xfId="20" applyFont="1" applyFill="1" applyBorder="1" applyAlignment="1" applyProtection="1">
      <alignment horizontal="center" vertical="center"/>
      <protection hidden="1"/>
    </xf>
    <xf numFmtId="0" fontId="33" fillId="0" borderId="10" xfId="20" applyFont="1" applyFill="1" applyBorder="1" applyAlignment="1" applyProtection="1">
      <alignment horizontal="center" vertical="center" wrapText="1"/>
      <protection hidden="1"/>
    </xf>
    <xf numFmtId="0" fontId="33" fillId="0" borderId="10" xfId="0" applyFont="1" applyFill="1" applyBorder="1" applyAlignment="1" applyProtection="1">
      <alignment horizontal="center" vertical="center" wrapText="1"/>
      <protection hidden="1"/>
    </xf>
    <xf numFmtId="0" fontId="33" fillId="0" borderId="0" xfId="0" applyFont="1" applyFill="1" applyBorder="1" applyAlignment="1" applyProtection="1">
      <alignment horizontal="center" vertical="center" wrapText="1"/>
      <protection hidden="1"/>
    </xf>
    <xf numFmtId="0" fontId="28" fillId="0" borderId="10" xfId="20" applyNumberFormat="1" applyFont="1" applyFill="1" applyBorder="1" applyAlignment="1" applyProtection="1">
      <alignment horizontal="center" vertical="center"/>
      <protection hidden="1"/>
    </xf>
    <xf numFmtId="165" fontId="28" fillId="0" borderId="10" xfId="20" applyNumberFormat="1" applyFont="1" applyFill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Fill="1" applyBorder="1" applyAlignment="1" applyProtection="1">
      <alignment horizontal="center" vertical="center"/>
    </xf>
    <xf numFmtId="166" fontId="28" fillId="0" borderId="27" xfId="20" applyNumberFormat="1" applyFont="1" applyFill="1" applyBorder="1" applyAlignment="1" applyProtection="1">
      <alignment horizontal="center" vertical="center"/>
    </xf>
    <xf numFmtId="0" fontId="27" fillId="0" borderId="27" xfId="0" applyFont="1" applyFill="1" applyBorder="1" applyAlignment="1" applyProtection="1">
      <alignment vertical="center" wrapText="1"/>
      <protection locked="0"/>
    </xf>
    <xf numFmtId="166" fontId="28" fillId="0" borderId="0" xfId="20" applyNumberFormat="1" applyFont="1" applyFill="1" applyBorder="1" applyAlignment="1" applyProtection="1">
      <alignment horizontal="center" vertical="center"/>
    </xf>
    <xf numFmtId="164" fontId="27" fillId="0" borderId="0" xfId="0" applyNumberFormat="1" applyFont="1" applyFill="1" applyAlignment="1" applyProtection="1">
      <alignment horizontal="left" vertical="center"/>
      <protection locked="0"/>
    </xf>
    <xf numFmtId="0" fontId="30" fillId="0" borderId="10" xfId="45" applyFont="1" applyFill="1" applyBorder="1" applyAlignment="1" applyProtection="1">
      <alignment horizontal="center" vertical="center"/>
      <protection locked="0"/>
    </xf>
    <xf numFmtId="166" fontId="31" fillId="0" borderId="0" xfId="20" applyNumberFormat="1" applyFont="1" applyFill="1" applyBorder="1" applyAlignment="1" applyProtection="1">
      <alignment horizontal="center" vertical="center"/>
    </xf>
    <xf numFmtId="0" fontId="28" fillId="0" borderId="10" xfId="45" applyFont="1" applyFill="1" applyBorder="1" applyAlignment="1" applyProtection="1">
      <alignment vertical="center" wrapText="1"/>
      <protection hidden="1"/>
    </xf>
    <xf numFmtId="164" fontId="31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left" vertical="center" wrapText="1"/>
      <protection locked="0"/>
    </xf>
    <xf numFmtId="166" fontId="31" fillId="0" borderId="10" xfId="20" applyNumberFormat="1" applyFont="1" applyFill="1" applyBorder="1" applyAlignment="1" applyProtection="1">
      <alignment horizontal="center" vertical="center"/>
      <protection locked="0"/>
    </xf>
    <xf numFmtId="166" fontId="31" fillId="0" borderId="0" xfId="20" applyNumberFormat="1" applyFont="1" applyFill="1" applyBorder="1" applyAlignment="1" applyProtection="1">
      <alignment horizontal="center" vertical="center"/>
      <protection locked="0"/>
    </xf>
    <xf numFmtId="2" fontId="27" fillId="0" borderId="0" xfId="0" applyNumberFormat="1" applyFont="1" applyFill="1" applyAlignment="1" applyProtection="1">
      <alignment horizontal="left" vertical="center" wrapText="1"/>
      <protection locked="0"/>
    </xf>
    <xf numFmtId="0" fontId="31" fillId="0" borderId="10" xfId="45" applyFont="1" applyFill="1" applyBorder="1" applyAlignment="1" applyProtection="1">
      <alignment horizontal="left" vertical="center" wrapText="1"/>
      <protection locked="0"/>
    </xf>
    <xf numFmtId="166" fontId="31" fillId="0" borderId="35" xfId="20" applyNumberFormat="1" applyFont="1" applyFill="1" applyBorder="1" applyAlignment="1" applyProtection="1">
      <alignment horizontal="center" vertical="center"/>
      <protection locked="0"/>
    </xf>
    <xf numFmtId="166" fontId="27" fillId="0" borderId="0" xfId="0" applyNumberFormat="1" applyFont="1" applyFill="1" applyAlignment="1" applyProtection="1">
      <alignment horizontal="left" vertical="center" wrapText="1"/>
      <protection locked="0"/>
    </xf>
    <xf numFmtId="0" fontId="28" fillId="0" borderId="10" xfId="20" applyNumberFormat="1" applyFont="1" applyFill="1" applyBorder="1" applyAlignment="1" applyProtection="1">
      <alignment horizontal="right" vertical="center"/>
      <protection hidden="1"/>
    </xf>
    <xf numFmtId="0" fontId="32" fillId="0" borderId="0" xfId="0" applyFont="1" applyFill="1" applyAlignment="1" applyProtection="1">
      <alignment horizontal="left" vertical="center" wrapText="1"/>
      <protection locked="0"/>
    </xf>
    <xf numFmtId="0" fontId="33" fillId="0" borderId="0" xfId="0" applyFont="1" applyFill="1" applyAlignment="1" applyProtection="1">
      <alignment horizontal="center" vertical="center"/>
      <protection locked="0"/>
    </xf>
    <xf numFmtId="0" fontId="33" fillId="0" borderId="0" xfId="0" applyFont="1" applyFill="1" applyProtection="1">
      <protection locked="0"/>
    </xf>
    <xf numFmtId="0" fontId="33" fillId="0" borderId="0" xfId="0" applyFont="1" applyFill="1" applyProtection="1">
      <protection hidden="1"/>
    </xf>
    <xf numFmtId="0" fontId="27" fillId="0" borderId="10" xfId="45" applyFont="1" applyFill="1" applyBorder="1" applyAlignment="1" applyProtection="1">
      <alignment horizontal="center" vertical="center"/>
      <protection locked="0"/>
    </xf>
    <xf numFmtId="0" fontId="27" fillId="0" borderId="10" xfId="45" applyFont="1" applyFill="1" applyBorder="1" applyAlignment="1" applyProtection="1">
      <alignment vertical="center" wrapText="1"/>
      <protection hidden="1"/>
    </xf>
    <xf numFmtId="166" fontId="27" fillId="0" borderId="10" xfId="20" applyNumberFormat="1" applyFont="1" applyFill="1" applyBorder="1" applyAlignment="1" applyProtection="1">
      <alignment horizontal="center" vertical="center"/>
      <protection locked="0"/>
    </xf>
    <xf numFmtId="166" fontId="27" fillId="0" borderId="0" xfId="20" applyNumberFormat="1" applyFont="1" applyFill="1" applyBorder="1" applyAlignment="1" applyProtection="1">
      <alignment horizontal="center" vertical="center"/>
    </xf>
    <xf numFmtId="0" fontId="32" fillId="0" borderId="0" xfId="0" applyFont="1" applyFill="1" applyProtection="1">
      <protection hidden="1"/>
    </xf>
    <xf numFmtId="0" fontId="27" fillId="0" borderId="10" xfId="45" applyFont="1" applyFill="1" applyBorder="1" applyAlignment="1" applyProtection="1">
      <alignment horizontal="left" vertical="center" wrapText="1"/>
      <protection locked="0"/>
    </xf>
    <xf numFmtId="166" fontId="27" fillId="0" borderId="0" xfId="0" applyNumberFormat="1" applyFont="1" applyFill="1" applyAlignment="1" applyProtection="1">
      <alignment horizontal="left" vertical="center" wrapText="1"/>
    </xf>
    <xf numFmtId="0" fontId="30" fillId="0" borderId="0" xfId="0" applyFont="1" applyFill="1" applyProtection="1">
      <protection locked="0"/>
    </xf>
    <xf numFmtId="0" fontId="30" fillId="0" borderId="0" xfId="0" applyFont="1" applyFill="1" applyProtection="1">
      <protection hidden="1"/>
    </xf>
    <xf numFmtId="166" fontId="27" fillId="0" borderId="10" xfId="20" applyNumberFormat="1" applyFont="1" applyFill="1" applyBorder="1" applyAlignment="1" applyProtection="1">
      <alignment horizontal="center" vertical="center"/>
    </xf>
    <xf numFmtId="0" fontId="27" fillId="0" borderId="0" xfId="0" applyFont="1" applyFill="1" applyProtection="1">
      <protection locked="0"/>
    </xf>
    <xf numFmtId="0" fontId="27" fillId="0" borderId="0" xfId="0" applyFont="1" applyFill="1" applyProtection="1">
      <protection hidden="1"/>
    </xf>
    <xf numFmtId="164" fontId="27" fillId="0" borderId="10" xfId="20" applyNumberFormat="1" applyFont="1" applyFill="1" applyBorder="1" applyAlignment="1" applyProtection="1">
      <alignment horizontal="center" vertical="center"/>
      <protection locked="0"/>
    </xf>
    <xf numFmtId="0" fontId="30" fillId="0" borderId="10" xfId="20" applyNumberFormat="1" applyFont="1" applyFill="1" applyBorder="1" applyAlignment="1" applyProtection="1">
      <alignment horizontal="center" vertical="center"/>
      <protection locked="0"/>
    </xf>
    <xf numFmtId="0" fontId="46" fillId="0" borderId="10" xfId="45" applyFont="1" applyFill="1" applyBorder="1" applyAlignment="1" applyProtection="1">
      <alignment horizontal="left" vertical="center" wrapText="1"/>
      <protection hidden="1"/>
    </xf>
    <xf numFmtId="0" fontId="28" fillId="0" borderId="10" xfId="20" applyNumberFormat="1" applyFont="1" applyFill="1" applyBorder="1" applyAlignment="1" applyProtection="1">
      <alignment horizontal="right" vertical="center"/>
      <protection locked="0"/>
    </xf>
    <xf numFmtId="0" fontId="28" fillId="0" borderId="0" xfId="0" applyFont="1" applyFill="1" applyProtection="1">
      <protection hidden="1"/>
    </xf>
    <xf numFmtId="166" fontId="27" fillId="0" borderId="27" xfId="0" applyNumberFormat="1" applyFont="1" applyFill="1" applyBorder="1" applyAlignment="1" applyProtection="1">
      <alignment vertical="center" wrapText="1"/>
      <protection locked="0"/>
    </xf>
    <xf numFmtId="0" fontId="26" fillId="0" borderId="0" xfId="0" applyFont="1" applyFill="1" applyProtection="1">
      <protection hidden="1"/>
    </xf>
    <xf numFmtId="0" fontId="31" fillId="0" borderId="0" xfId="20" applyNumberFormat="1" applyFont="1" applyFill="1" applyBorder="1" applyAlignment="1" applyProtection="1">
      <alignment horizontal="center" vertical="center"/>
      <protection hidden="1"/>
    </xf>
    <xf numFmtId="165" fontId="31" fillId="0" borderId="0" xfId="20" applyNumberFormat="1" applyFont="1" applyFill="1" applyBorder="1" applyAlignment="1" applyProtection="1">
      <alignment horizontal="left" vertical="center" wrapText="1"/>
      <protection hidden="1"/>
    </xf>
    <xf numFmtId="0" fontId="32" fillId="0" borderId="0" xfId="0" applyFont="1" applyFill="1" applyBorder="1" applyAlignment="1" applyProtection="1">
      <alignment horizontal="left" vertical="center"/>
      <protection locked="0"/>
    </xf>
    <xf numFmtId="0" fontId="28" fillId="0" borderId="0" xfId="0" applyFont="1" applyFill="1" applyBorder="1" applyAlignment="1" applyProtection="1">
      <alignment horizontal="right" vertical="center"/>
      <protection locked="0"/>
    </xf>
    <xf numFmtId="0" fontId="32" fillId="0" borderId="0" xfId="0" applyFont="1" applyFill="1" applyBorder="1" applyAlignment="1" applyProtection="1">
      <alignment vertical="center"/>
      <protection locked="0"/>
    </xf>
    <xf numFmtId="0" fontId="31" fillId="0" borderId="0" xfId="0" applyFont="1" applyFill="1" applyAlignment="1" applyProtection="1">
      <alignment vertical="center" wrapText="1"/>
      <protection hidden="1"/>
    </xf>
    <xf numFmtId="0" fontId="27" fillId="0" borderId="0" xfId="0" applyFont="1" applyFill="1" applyBorder="1" applyAlignment="1" applyProtection="1">
      <alignment vertical="center"/>
      <protection hidden="1"/>
    </xf>
    <xf numFmtId="0" fontId="28" fillId="0" borderId="0" xfId="0" applyFont="1" applyFill="1" applyAlignment="1" applyProtection="1">
      <alignment wrapText="1"/>
      <protection hidden="1"/>
    </xf>
    <xf numFmtId="0" fontId="28" fillId="0" borderId="0" xfId="0" applyFont="1" applyFill="1" applyAlignment="1" applyProtection="1">
      <alignment vertical="center"/>
      <protection hidden="1"/>
    </xf>
    <xf numFmtId="0" fontId="28" fillId="0" borderId="0" xfId="0" applyFont="1" applyFill="1" applyBorder="1" applyAlignment="1" applyProtection="1">
      <alignment horizontal="right"/>
      <protection locked="0"/>
    </xf>
    <xf numFmtId="0" fontId="32" fillId="0" borderId="0" xfId="0" applyFont="1" applyFill="1" applyBorder="1" applyAlignment="1" applyProtection="1">
      <protection locked="0"/>
    </xf>
    <xf numFmtId="0" fontId="27" fillId="0" borderId="0" xfId="0" applyFont="1" applyFill="1" applyAlignment="1" applyProtection="1">
      <alignment vertical="center" wrapText="1"/>
      <protection hidden="1"/>
    </xf>
    <xf numFmtId="0" fontId="27" fillId="0" borderId="0" xfId="0" applyFont="1" applyFill="1" applyBorder="1" applyProtection="1">
      <protection locked="0"/>
    </xf>
    <xf numFmtId="0" fontId="27" fillId="0" borderId="0" xfId="0" applyFont="1" applyFill="1" applyAlignment="1" applyProtection="1">
      <alignment wrapText="1"/>
      <protection locked="0"/>
    </xf>
    <xf numFmtId="0" fontId="27" fillId="0" borderId="0" xfId="0" applyFont="1" applyFill="1" applyBorder="1" applyAlignment="1" applyProtection="1">
      <alignment horizontal="left" vertical="center"/>
      <protection locked="0"/>
    </xf>
    <xf numFmtId="0" fontId="27" fillId="0" borderId="0" xfId="0" applyFont="1" applyFill="1" applyAlignment="1" applyProtection="1">
      <alignment wrapText="1"/>
      <protection hidden="1"/>
    </xf>
    <xf numFmtId="164" fontId="27" fillId="0" borderId="0" xfId="0" applyNumberFormat="1" applyFont="1" applyFill="1" applyBorder="1" applyAlignment="1" applyProtection="1">
      <alignment vertical="center" wrapText="1"/>
      <protection locked="0"/>
    </xf>
    <xf numFmtId="166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Fill="1" applyBorder="1" applyAlignment="1" applyProtection="1">
      <alignment horizontal="center" vertical="center" wrapText="1"/>
    </xf>
    <xf numFmtId="166" fontId="31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0" borderId="10" xfId="45" applyNumberFormat="1" applyFont="1" applyFill="1" applyBorder="1" applyAlignment="1" applyProtection="1">
      <alignment horizontal="center" vertical="center" wrapText="1"/>
    </xf>
    <xf numFmtId="166" fontId="31" fillId="0" borderId="10" xfId="45" applyNumberFormat="1" applyFont="1" applyFill="1" applyBorder="1" applyAlignment="1" applyProtection="1">
      <alignment horizontal="center" vertical="center"/>
      <protection locked="0"/>
    </xf>
    <xf numFmtId="166" fontId="31" fillId="0" borderId="10" xfId="45" applyNumberFormat="1" applyFont="1" applyFill="1" applyBorder="1" applyAlignment="1" applyProtection="1">
      <alignment horizontal="center" vertical="center"/>
    </xf>
    <xf numFmtId="0" fontId="27" fillId="0" borderId="0" xfId="45" applyFont="1" applyFill="1" applyAlignment="1" applyProtection="1">
      <alignment vertical="center"/>
      <protection locked="0"/>
    </xf>
    <xf numFmtId="0" fontId="27" fillId="0" borderId="0" xfId="45" applyFont="1" applyFill="1" applyAlignment="1" applyProtection="1">
      <alignment vertical="center"/>
      <protection hidden="1"/>
    </xf>
    <xf numFmtId="0" fontId="26" fillId="0" borderId="0" xfId="20" applyFont="1" applyFill="1" applyAlignment="1" applyProtection="1">
      <alignment vertical="center"/>
      <protection locked="0"/>
    </xf>
    <xf numFmtId="0" fontId="31" fillId="0" borderId="0" xfId="45" applyFont="1" applyFill="1" applyAlignment="1" applyProtection="1">
      <alignment vertical="center"/>
      <protection locked="0"/>
    </xf>
    <xf numFmtId="0" fontId="31" fillId="0" borderId="0" xfId="45" applyFont="1" applyFill="1" applyAlignment="1" applyProtection="1">
      <alignment vertical="center"/>
      <protection hidden="1"/>
    </xf>
    <xf numFmtId="0" fontId="27" fillId="0" borderId="0" xfId="45" applyFont="1" applyFill="1" applyAlignment="1" applyProtection="1">
      <alignment vertical="center" wrapText="1"/>
      <protection locked="0"/>
    </xf>
    <xf numFmtId="0" fontId="27" fillId="0" borderId="0" xfId="45" applyFont="1" applyFill="1" applyAlignment="1" applyProtection="1">
      <alignment horizontal="center" vertical="center"/>
      <protection hidden="1"/>
    </xf>
    <xf numFmtId="0" fontId="27" fillId="0" borderId="0" xfId="45" applyFont="1" applyFill="1" applyAlignment="1" applyProtection="1">
      <alignment vertical="center" wrapText="1"/>
      <protection hidden="1"/>
    </xf>
    <xf numFmtId="0" fontId="27" fillId="0" borderId="0" xfId="45" applyFont="1" applyFill="1" applyAlignment="1" applyProtection="1">
      <alignment horizontal="right" vertical="center"/>
      <protection hidden="1"/>
    </xf>
    <xf numFmtId="0" fontId="27" fillId="0" borderId="13" xfId="20" applyFont="1" applyFill="1" applyBorder="1" applyAlignment="1" applyProtection="1">
      <alignment horizontal="center" vertical="center"/>
      <protection hidden="1"/>
    </xf>
    <xf numFmtId="0" fontId="27" fillId="0" borderId="13" xfId="45" applyFont="1" applyFill="1" applyBorder="1" applyAlignment="1" applyProtection="1">
      <alignment horizontal="center" vertical="center" wrapText="1"/>
      <protection hidden="1"/>
    </xf>
    <xf numFmtId="0" fontId="27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3" xfId="45" applyNumberFormat="1" applyFont="1" applyFill="1" applyBorder="1" applyAlignment="1" applyProtection="1">
      <alignment horizontal="center" vertical="center" wrapText="1"/>
      <protection hidden="1"/>
    </xf>
    <xf numFmtId="0" fontId="32" fillId="0" borderId="10" xfId="45" applyNumberFormat="1" applyFont="1" applyFill="1" applyBorder="1" applyAlignment="1" applyProtection="1">
      <alignment horizontal="center" vertical="center" wrapText="1"/>
      <protection hidden="1"/>
    </xf>
    <xf numFmtId="0" fontId="62" fillId="0" borderId="0" xfId="45" applyFont="1" applyFill="1" applyAlignment="1" applyProtection="1">
      <alignment vertical="center"/>
      <protection locked="0"/>
    </xf>
    <xf numFmtId="0" fontId="69" fillId="0" borderId="0" xfId="45" applyFont="1" applyFill="1" applyBorder="1" applyAlignment="1" applyProtection="1">
      <alignment horizontal="left" vertical="center" wrapText="1"/>
      <protection locked="0"/>
    </xf>
    <xf numFmtId="0" fontId="28" fillId="0" borderId="10" xfId="45" applyFont="1" applyFill="1" applyBorder="1" applyAlignment="1" applyProtection="1">
      <alignment horizontal="center" vertical="center"/>
      <protection hidden="1"/>
    </xf>
    <xf numFmtId="0" fontId="28" fillId="0" borderId="10" xfId="45" applyFont="1" applyFill="1" applyBorder="1" applyAlignment="1" applyProtection="1">
      <alignment horizontal="center" vertical="center" wrapText="1"/>
      <protection hidden="1"/>
    </xf>
    <xf numFmtId="166" fontId="28" fillId="0" borderId="10" xfId="45" applyNumberFormat="1" applyFont="1" applyFill="1" applyBorder="1" applyAlignment="1" applyProtection="1">
      <alignment horizontal="center" vertical="center"/>
    </xf>
    <xf numFmtId="166" fontId="28" fillId="0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0" xfId="45" applyFont="1" applyFill="1" applyBorder="1" applyAlignment="1" applyProtection="1">
      <alignment vertical="center"/>
      <protection locked="0"/>
    </xf>
    <xf numFmtId="0" fontId="30" fillId="0" borderId="0" xfId="45" applyFont="1" applyFill="1" applyAlignment="1" applyProtection="1">
      <alignment vertical="center"/>
      <protection locked="0"/>
    </xf>
    <xf numFmtId="0" fontId="30" fillId="0" borderId="0" xfId="45" applyFont="1" applyFill="1" applyAlignment="1" applyProtection="1">
      <alignment vertical="center"/>
      <protection hidden="1"/>
    </xf>
    <xf numFmtId="166" fontId="27" fillId="0" borderId="10" xfId="45" applyNumberFormat="1" applyFont="1" applyFill="1" applyBorder="1" applyAlignment="1" applyProtection="1">
      <alignment horizontal="center" vertical="center"/>
    </xf>
    <xf numFmtId="166" fontId="27" fillId="0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5" applyFont="1" applyFill="1" applyBorder="1" applyAlignment="1" applyProtection="1">
      <alignment vertical="center" wrapText="1"/>
    </xf>
    <xf numFmtId="1" fontId="30" fillId="0" borderId="10" xfId="45" applyNumberFormat="1" applyFont="1" applyFill="1" applyBorder="1" applyAlignment="1" applyProtection="1">
      <alignment horizontal="center" vertical="center"/>
      <protection locked="0"/>
    </xf>
    <xf numFmtId="0" fontId="28" fillId="0" borderId="10" xfId="45" applyFont="1" applyFill="1" applyBorder="1" applyAlignment="1" applyProtection="1">
      <alignment horizontal="center" vertical="center" wrapText="1"/>
    </xf>
    <xf numFmtId="166" fontId="28" fillId="0" borderId="10" xfId="45" applyNumberFormat="1" applyFont="1" applyFill="1" applyBorder="1" applyAlignment="1" applyProtection="1">
      <alignment horizontal="center" vertical="center" wrapText="1"/>
    </xf>
    <xf numFmtId="164" fontId="27" fillId="0" borderId="10" xfId="45" applyNumberFormat="1" applyFont="1" applyFill="1" applyBorder="1" applyAlignment="1" applyProtection="1">
      <alignment horizontal="center" vertical="center"/>
      <protection locked="0"/>
    </xf>
    <xf numFmtId="164" fontId="27" fillId="0" borderId="10" xfId="45" applyNumberFormat="1" applyFont="1" applyFill="1" applyBorder="1" applyAlignment="1" applyProtection="1">
      <alignment vertical="center" wrapText="1"/>
      <protection hidden="1"/>
    </xf>
    <xf numFmtId="164" fontId="27" fillId="0" borderId="0" xfId="45" applyNumberFormat="1" applyFont="1" applyFill="1" applyBorder="1" applyAlignment="1" applyProtection="1">
      <alignment vertical="center"/>
      <protection locked="0"/>
    </xf>
    <xf numFmtId="164" fontId="27" fillId="0" borderId="0" xfId="45" applyNumberFormat="1" applyFont="1" applyFill="1" applyAlignment="1" applyProtection="1">
      <alignment vertical="center"/>
      <protection locked="0"/>
    </xf>
    <xf numFmtId="164" fontId="27" fillId="0" borderId="0" xfId="45" applyNumberFormat="1" applyFont="1" applyFill="1" applyAlignment="1" applyProtection="1">
      <alignment vertical="center"/>
      <protection hidden="1"/>
    </xf>
    <xf numFmtId="164" fontId="27" fillId="0" borderId="10" xfId="45" applyNumberFormat="1" applyFont="1" applyFill="1" applyBorder="1" applyAlignment="1" applyProtection="1">
      <alignment vertical="center" wrapText="1"/>
      <protection locked="0"/>
    </xf>
    <xf numFmtId="164" fontId="30" fillId="0" borderId="0" xfId="45" applyNumberFormat="1" applyFont="1" applyFill="1" applyBorder="1" applyAlignment="1" applyProtection="1">
      <alignment vertical="center"/>
      <protection locked="0"/>
    </xf>
    <xf numFmtId="0" fontId="27" fillId="0" borderId="10" xfId="45" applyFont="1" applyFill="1" applyBorder="1" applyAlignment="1" applyProtection="1">
      <alignment vertical="center" wrapText="1"/>
    </xf>
    <xf numFmtId="0" fontId="27" fillId="0" borderId="0" xfId="45" applyFont="1" applyFill="1" applyAlignment="1" applyProtection="1">
      <alignment vertical="center"/>
      <protection locked="0" hidden="1"/>
    </xf>
    <xf numFmtId="0" fontId="32" fillId="0" borderId="10" xfId="45" applyFont="1" applyFill="1" applyBorder="1" applyAlignment="1" applyProtection="1">
      <alignment horizontal="center" vertical="center"/>
      <protection hidden="1"/>
    </xf>
    <xf numFmtId="0" fontId="32" fillId="0" borderId="0" xfId="45" applyFont="1" applyFill="1" applyBorder="1" applyAlignment="1" applyProtection="1">
      <alignment vertical="center"/>
      <protection locked="0"/>
    </xf>
    <xf numFmtId="0" fontId="32" fillId="0" borderId="0" xfId="45" applyFont="1" applyFill="1" applyAlignment="1" applyProtection="1">
      <alignment vertical="center"/>
      <protection locked="0"/>
    </xf>
    <xf numFmtId="0" fontId="32" fillId="0" borderId="0" xfId="45" applyFont="1" applyFill="1" applyAlignment="1" applyProtection="1">
      <alignment vertical="center"/>
      <protection hidden="1"/>
    </xf>
    <xf numFmtId="0" fontId="32" fillId="0" borderId="0" xfId="45" applyFont="1" applyFill="1" applyBorder="1" applyAlignment="1" applyProtection="1">
      <alignment horizontal="center" vertical="center"/>
      <protection hidden="1"/>
    </xf>
    <xf numFmtId="0" fontId="32" fillId="0" borderId="0" xfId="45" applyFont="1" applyFill="1" applyBorder="1" applyAlignment="1" applyProtection="1">
      <alignment vertical="center" wrapText="1"/>
      <protection hidden="1"/>
    </xf>
    <xf numFmtId="164" fontId="32" fillId="0" borderId="0" xfId="45" applyNumberFormat="1" applyFont="1" applyFill="1" applyBorder="1" applyAlignment="1" applyProtection="1">
      <alignment horizontal="center" vertical="center"/>
      <protection hidden="1"/>
    </xf>
    <xf numFmtId="0" fontId="28" fillId="0" borderId="0" xfId="45" applyFont="1" applyFill="1" applyBorder="1" applyAlignment="1" applyProtection="1">
      <alignment horizontal="left" vertical="center" wrapText="1"/>
      <protection hidden="1"/>
    </xf>
    <xf numFmtId="0" fontId="27" fillId="0" borderId="0" xfId="45" applyFont="1" applyFill="1" applyBorder="1" applyAlignment="1" applyProtection="1">
      <alignment horizontal="center" vertical="center"/>
      <protection hidden="1"/>
    </xf>
    <xf numFmtId="0" fontId="28" fillId="0" borderId="0" xfId="45" applyFont="1" applyFill="1" applyBorder="1" applyAlignment="1" applyProtection="1">
      <alignment horizontal="center" vertical="center"/>
      <protection locked="0"/>
    </xf>
    <xf numFmtId="0" fontId="27" fillId="0" borderId="0" xfId="45" applyFont="1" applyFill="1" applyBorder="1" applyAlignment="1" applyProtection="1">
      <alignment horizontal="left" vertical="center" wrapText="1"/>
      <protection hidden="1"/>
    </xf>
    <xf numFmtId="0" fontId="27" fillId="0" borderId="0" xfId="45" applyFont="1" applyFill="1" applyBorder="1" applyAlignment="1" applyProtection="1">
      <alignment vertical="center"/>
      <protection hidden="1"/>
    </xf>
    <xf numFmtId="0" fontId="35" fillId="0" borderId="0" xfId="45" applyFont="1" applyFill="1" applyBorder="1" applyAlignment="1" applyProtection="1">
      <alignment horizontal="center" vertical="center"/>
      <protection hidden="1"/>
    </xf>
    <xf numFmtId="0" fontId="27" fillId="0" borderId="0" xfId="45" applyFont="1" applyFill="1" applyBorder="1" applyAlignment="1" applyProtection="1">
      <alignment vertical="center" wrapText="1"/>
      <protection hidden="1"/>
    </xf>
    <xf numFmtId="0" fontId="39" fillId="0" borderId="0" xfId="45" applyFont="1" applyFill="1" applyAlignment="1" applyProtection="1">
      <alignment horizontal="right" vertical="center" wrapText="1"/>
      <protection hidden="1"/>
    </xf>
    <xf numFmtId="0" fontId="27" fillId="0" borderId="0" xfId="45" applyFont="1" applyFill="1" applyAlignment="1" applyProtection="1">
      <alignment horizontal="center" vertical="center"/>
      <protection locked="0"/>
    </xf>
    <xf numFmtId="0" fontId="27" fillId="0" borderId="0" xfId="45" applyFont="1" applyFill="1" applyBorder="1" applyAlignment="1" applyProtection="1">
      <alignment vertical="center" wrapText="1"/>
      <protection locked="0"/>
    </xf>
    <xf numFmtId="0" fontId="27" fillId="0" borderId="0" xfId="45" applyFont="1" applyFill="1" applyAlignment="1" applyProtection="1">
      <alignment horizontal="left" vertical="center"/>
      <protection locked="0"/>
    </xf>
    <xf numFmtId="0" fontId="27" fillId="0" borderId="0" xfId="45" applyFont="1" applyFill="1" applyAlignment="1" applyProtection="1">
      <alignment horizontal="center"/>
      <protection locked="0"/>
    </xf>
    <xf numFmtId="0" fontId="26" fillId="0" borderId="0" xfId="20" applyFont="1" applyFill="1" applyAlignment="1" applyProtection="1">
      <alignment horizontal="left" vertical="center"/>
      <protection locked="0"/>
    </xf>
    <xf numFmtId="0" fontId="26" fillId="0" borderId="0" xfId="20" applyFont="1" applyFill="1" applyAlignment="1" applyProtection="1">
      <alignment horizontal="center" vertical="center"/>
      <protection locked="0"/>
    </xf>
    <xf numFmtId="0" fontId="31" fillId="0" borderId="0" xfId="45" applyFont="1" applyFill="1" applyAlignment="1" applyProtection="1">
      <alignment horizontal="center" vertical="center"/>
      <protection locked="0"/>
    </xf>
    <xf numFmtId="0" fontId="31" fillId="0" borderId="0" xfId="45" applyFont="1" applyFill="1" applyAlignment="1" applyProtection="1">
      <alignment horizontal="center"/>
      <protection locked="0"/>
    </xf>
    <xf numFmtId="0" fontId="27" fillId="0" borderId="0" xfId="45" applyFont="1" applyFill="1" applyAlignment="1" applyProtection="1">
      <alignment horizontal="left" vertical="center" wrapText="1"/>
      <protection locked="0"/>
    </xf>
    <xf numFmtId="0" fontId="27" fillId="0" borderId="0" xfId="45" applyFont="1" applyFill="1" applyAlignment="1" applyProtection="1">
      <alignment horizontal="center" vertical="center" wrapText="1"/>
      <protection locked="0"/>
    </xf>
    <xf numFmtId="0" fontId="31" fillId="0" borderId="0" xfId="20" applyFont="1" applyFill="1" applyAlignment="1" applyProtection="1">
      <alignment vertical="center"/>
      <protection hidden="1"/>
    </xf>
    <xf numFmtId="0" fontId="31" fillId="0" borderId="0" xfId="20" applyFont="1" applyFill="1" applyAlignment="1" applyProtection="1">
      <alignment vertical="center" wrapText="1"/>
      <protection hidden="1"/>
    </xf>
    <xf numFmtId="0" fontId="27" fillId="0" borderId="0" xfId="20" applyFont="1" applyFill="1" applyBorder="1" applyAlignment="1" applyProtection="1">
      <alignment horizontal="right" vertical="center"/>
      <protection hidden="1"/>
    </xf>
    <xf numFmtId="0" fontId="31" fillId="0" borderId="0" xfId="45" applyFont="1" applyFill="1" applyAlignment="1" applyProtection="1">
      <alignment horizontal="left" vertical="center"/>
      <protection locked="0"/>
    </xf>
    <xf numFmtId="0" fontId="32" fillId="0" borderId="13" xfId="20" applyFont="1" applyFill="1" applyBorder="1" applyAlignment="1" applyProtection="1">
      <alignment horizontal="center" vertical="center"/>
      <protection hidden="1"/>
    </xf>
    <xf numFmtId="0" fontId="32" fillId="0" borderId="13" xfId="45" applyFont="1" applyFill="1" applyBorder="1" applyAlignment="1" applyProtection="1">
      <alignment horizontal="center" vertical="center" wrapText="1"/>
      <protection hidden="1"/>
    </xf>
    <xf numFmtId="0" fontId="39" fillId="0" borderId="13" xfId="45" applyNumberFormat="1" applyFont="1" applyFill="1" applyBorder="1" applyAlignment="1" applyProtection="1">
      <alignment horizontal="center" vertical="center" wrapText="1"/>
      <protection hidden="1"/>
    </xf>
    <xf numFmtId="0" fontId="29" fillId="0" borderId="0" xfId="45" applyFont="1" applyFill="1" applyAlignment="1" applyProtection="1">
      <alignment horizontal="center" vertical="center"/>
      <protection locked="0"/>
    </xf>
    <xf numFmtId="0" fontId="29" fillId="0" borderId="0" xfId="45" applyFont="1" applyFill="1" applyAlignment="1" applyProtection="1">
      <alignment horizontal="center"/>
      <protection locked="0"/>
    </xf>
    <xf numFmtId="0" fontId="29" fillId="0" borderId="0" xfId="45" applyFont="1" applyFill="1" applyAlignment="1" applyProtection="1">
      <alignment vertical="center"/>
      <protection hidden="1"/>
    </xf>
    <xf numFmtId="166" fontId="28" fillId="0" borderId="10" xfId="20" applyNumberFormat="1" applyFont="1" applyFill="1" applyBorder="1" applyAlignment="1" applyProtection="1">
      <alignment horizontal="center" vertical="center"/>
      <protection locked="0"/>
    </xf>
    <xf numFmtId="0" fontId="31" fillId="0" borderId="10" xfId="45" applyFont="1" applyFill="1" applyBorder="1" applyAlignment="1" applyProtection="1">
      <alignment horizontal="left" vertical="center" wrapText="1"/>
      <protection hidden="1"/>
    </xf>
    <xf numFmtId="0" fontId="30" fillId="0" borderId="0" xfId="45" applyFont="1" applyFill="1" applyAlignment="1" applyProtection="1">
      <alignment horizontal="left" vertical="center"/>
      <protection locked="0"/>
    </xf>
    <xf numFmtId="0" fontId="30" fillId="0" borderId="0" xfId="45" applyFont="1" applyFill="1" applyAlignment="1" applyProtection="1">
      <alignment horizontal="center" vertical="center"/>
      <protection locked="0"/>
    </xf>
    <xf numFmtId="0" fontId="30" fillId="0" borderId="0" xfId="45" applyFont="1" applyFill="1" applyAlignment="1" applyProtection="1">
      <alignment horizontal="center"/>
      <protection locked="0"/>
    </xf>
    <xf numFmtId="0" fontId="30" fillId="0" borderId="27" xfId="45" applyFont="1" applyFill="1" applyBorder="1" applyAlignment="1" applyProtection="1">
      <alignment vertical="center"/>
      <protection locked="0"/>
    </xf>
    <xf numFmtId="0" fontId="27" fillId="0" borderId="10" xfId="45" applyFont="1" applyFill="1" applyBorder="1" applyAlignment="1" applyProtection="1">
      <alignment vertical="center" wrapText="1"/>
      <protection locked="0"/>
    </xf>
    <xf numFmtId="0" fontId="32" fillId="0" borderId="0" xfId="45" applyFont="1" applyFill="1" applyAlignment="1" applyProtection="1">
      <alignment horizontal="left" vertical="center"/>
      <protection locked="0"/>
    </xf>
    <xf numFmtId="0" fontId="32" fillId="0" borderId="0" xfId="45" applyFont="1" applyFill="1" applyAlignment="1" applyProtection="1">
      <alignment horizontal="center" vertical="center"/>
      <protection locked="0"/>
    </xf>
    <xf numFmtId="0" fontId="32" fillId="0" borderId="0" xfId="45" applyFont="1" applyFill="1" applyAlignment="1" applyProtection="1">
      <alignment horizontal="center"/>
      <protection locked="0"/>
    </xf>
    <xf numFmtId="0" fontId="27" fillId="0" borderId="0" xfId="45" quotePrefix="1" applyFont="1" applyFill="1" applyAlignment="1" applyProtection="1">
      <alignment horizontal="center" vertical="center"/>
      <protection locked="0"/>
    </xf>
    <xf numFmtId="0" fontId="30" fillId="0" borderId="35" xfId="45" applyFont="1" applyFill="1" applyBorder="1" applyAlignment="1" applyProtection="1">
      <alignment vertical="center"/>
      <protection locked="0"/>
    </xf>
    <xf numFmtId="0" fontId="30" fillId="0" borderId="0" xfId="45" applyFont="1" applyFill="1" applyBorder="1" applyAlignment="1" applyProtection="1">
      <alignment horizontal="center" vertical="center"/>
      <protection locked="0"/>
    </xf>
    <xf numFmtId="164" fontId="36" fillId="0" borderId="10" xfId="45" applyNumberFormat="1" applyFont="1" applyFill="1" applyBorder="1" applyAlignment="1" applyProtection="1">
      <alignment horizontal="left" vertical="center" wrapText="1"/>
      <protection hidden="1"/>
    </xf>
    <xf numFmtId="164" fontId="27" fillId="0" borderId="0" xfId="45" applyNumberFormat="1" applyFont="1" applyFill="1" applyBorder="1" applyAlignment="1" applyProtection="1">
      <alignment horizontal="left" vertical="center"/>
      <protection locked="0"/>
    </xf>
    <xf numFmtId="164" fontId="27" fillId="0" borderId="0" xfId="45" applyNumberFormat="1" applyFont="1" applyFill="1" applyAlignment="1" applyProtection="1">
      <alignment horizontal="center" vertical="center"/>
      <protection locked="0"/>
    </xf>
    <xf numFmtId="164" fontId="27" fillId="0" borderId="0" xfId="45" applyNumberFormat="1" applyFont="1" applyFill="1" applyAlignment="1" applyProtection="1">
      <alignment horizontal="center"/>
      <protection locked="0"/>
    </xf>
    <xf numFmtId="164" fontId="27" fillId="0" borderId="0" xfId="45" applyNumberFormat="1" applyFont="1" applyFill="1" applyAlignment="1" applyProtection="1">
      <alignment horizontal="left" vertical="center"/>
      <protection locked="0"/>
    </xf>
    <xf numFmtId="0" fontId="30" fillId="0" borderId="0" xfId="0" applyFont="1" applyFill="1" applyAlignment="1" applyProtection="1">
      <alignment horizontal="left" vertical="center"/>
      <protection locked="0"/>
    </xf>
    <xf numFmtId="0" fontId="33" fillId="0" borderId="10" xfId="20" applyNumberFormat="1" applyFont="1" applyFill="1" applyBorder="1" applyAlignment="1" applyProtection="1">
      <alignment horizontal="right" vertical="center"/>
      <protection locked="0"/>
    </xf>
    <xf numFmtId="165" fontId="31" fillId="0" borderId="10" xfId="20" applyNumberFormat="1" applyFont="1" applyFill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Fill="1" applyBorder="1" applyAlignment="1" applyProtection="1">
      <alignment horizontal="left" vertical="center" wrapText="1"/>
      <protection locked="0"/>
    </xf>
    <xf numFmtId="0" fontId="30" fillId="0" borderId="0" xfId="45" applyFont="1" applyFill="1" applyBorder="1" applyAlignment="1" applyProtection="1">
      <alignment horizontal="left" vertical="center"/>
      <protection locked="0"/>
    </xf>
    <xf numFmtId="0" fontId="30" fillId="0" borderId="0" xfId="45" applyFont="1" applyFill="1" applyAlignment="1" applyProtection="1">
      <alignment vertical="center"/>
    </xf>
    <xf numFmtId="164" fontId="30" fillId="0" borderId="0" xfId="2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Alignment="1" applyProtection="1">
      <alignment horizontal="left" vertical="center"/>
      <protection locked="0"/>
    </xf>
    <xf numFmtId="0" fontId="33" fillId="0" borderId="0" xfId="45" applyFont="1" applyFill="1" applyAlignment="1" applyProtection="1">
      <alignment horizontal="center" vertical="center"/>
      <protection locked="0"/>
    </xf>
    <xf numFmtId="0" fontId="33" fillId="0" borderId="0" xfId="45" applyFont="1" applyFill="1" applyAlignment="1" applyProtection="1">
      <alignment horizontal="center"/>
      <protection locked="0"/>
    </xf>
    <xf numFmtId="0" fontId="33" fillId="0" borderId="0" xfId="45" applyFont="1" applyFill="1" applyAlignment="1" applyProtection="1">
      <alignment vertical="center"/>
      <protection locked="0"/>
    </xf>
    <xf numFmtId="0" fontId="28" fillId="0" borderId="0" xfId="45" applyFont="1" applyFill="1" applyAlignment="1" applyProtection="1">
      <alignment horizontal="left" vertical="center"/>
      <protection locked="0"/>
    </xf>
    <xf numFmtId="0" fontId="28" fillId="0" borderId="0" xfId="45" applyFont="1" applyFill="1" applyAlignment="1" applyProtection="1">
      <alignment horizontal="center" vertical="center"/>
      <protection locked="0"/>
    </xf>
    <xf numFmtId="0" fontId="28" fillId="0" borderId="0" xfId="45" applyFont="1" applyFill="1" applyAlignment="1" applyProtection="1">
      <alignment horizontal="center"/>
      <protection locked="0"/>
    </xf>
    <xf numFmtId="0" fontId="28" fillId="0" borderId="0" xfId="45" applyFont="1" applyFill="1" applyAlignment="1" applyProtection="1">
      <alignment vertical="center"/>
      <protection hidden="1"/>
    </xf>
    <xf numFmtId="166" fontId="27" fillId="0" borderId="0" xfId="45" applyNumberFormat="1" applyFont="1" applyFill="1" applyAlignment="1" applyProtection="1">
      <alignment vertical="center"/>
      <protection hidden="1"/>
    </xf>
    <xf numFmtId="0" fontId="31" fillId="0" borderId="0" xfId="45" applyFont="1" applyFill="1" applyAlignment="1" applyProtection="1">
      <alignment vertical="center" wrapText="1"/>
      <protection hidden="1"/>
    </xf>
    <xf numFmtId="0" fontId="29" fillId="0" borderId="0" xfId="45" applyFont="1" applyFill="1" applyBorder="1" applyAlignment="1" applyProtection="1">
      <alignment horizontal="center" vertical="center"/>
      <protection hidden="1"/>
    </xf>
    <xf numFmtId="0" fontId="28" fillId="0" borderId="0" xfId="45" applyFont="1" applyFill="1" applyAlignment="1" applyProtection="1">
      <alignment vertical="center" wrapText="1"/>
      <protection hidden="1"/>
    </xf>
    <xf numFmtId="0" fontId="32" fillId="0" borderId="18" xfId="45" applyFont="1" applyFill="1" applyBorder="1" applyAlignment="1" applyProtection="1">
      <alignment horizontal="left" vertical="center" wrapText="1"/>
    </xf>
    <xf numFmtId="0" fontId="32" fillId="0" borderId="10" xfId="45" applyFont="1" applyFill="1" applyBorder="1" applyAlignment="1" applyProtection="1">
      <alignment horizontal="center" vertical="center" wrapText="1"/>
    </xf>
    <xf numFmtId="164" fontId="32" fillId="0" borderId="10" xfId="45" applyNumberFormat="1" applyFont="1" applyFill="1" applyBorder="1" applyAlignment="1" applyProtection="1">
      <alignment horizontal="center" vertical="center" wrapText="1"/>
    </xf>
    <xf numFmtId="0" fontId="27" fillId="0" borderId="18" xfId="45" applyFont="1" applyFill="1" applyBorder="1" applyAlignment="1" applyProtection="1">
      <alignment horizontal="left" vertical="center" wrapText="1"/>
      <protection locked="0"/>
    </xf>
    <xf numFmtId="0" fontId="27" fillId="0" borderId="10" xfId="45" applyFont="1" applyFill="1" applyBorder="1" applyAlignment="1" applyProtection="1">
      <alignment horizontal="center" vertical="center" wrapText="1"/>
    </xf>
    <xf numFmtId="0" fontId="32" fillId="0" borderId="23" xfId="45" applyFont="1" applyFill="1" applyBorder="1" applyAlignment="1" applyProtection="1">
      <alignment horizontal="center" vertical="center" wrapText="1"/>
    </xf>
    <xf numFmtId="0" fontId="27" fillId="0" borderId="10" xfId="45" applyFont="1" applyFill="1" applyBorder="1" applyAlignment="1" applyProtection="1">
      <alignment horizontal="center" vertical="center"/>
    </xf>
    <xf numFmtId="0" fontId="28" fillId="0" borderId="23" xfId="45" applyFont="1" applyFill="1" applyBorder="1" applyAlignment="1" applyProtection="1">
      <alignment vertical="center"/>
    </xf>
    <xf numFmtId="0" fontId="28" fillId="0" borderId="10" xfId="45" applyFont="1" applyFill="1" applyBorder="1" applyAlignment="1" applyProtection="1">
      <alignment horizontal="left" vertical="center" wrapText="1"/>
    </xf>
    <xf numFmtId="164" fontId="28" fillId="0" borderId="10" xfId="45" applyNumberFormat="1" applyFont="1" applyFill="1" applyBorder="1" applyAlignment="1" applyProtection="1">
      <alignment horizontal="center" vertical="center" wrapText="1"/>
    </xf>
    <xf numFmtId="49" fontId="70" fillId="0" borderId="10" xfId="0" applyNumberFormat="1" applyFont="1" applyBorder="1" applyAlignment="1" applyProtection="1">
      <alignment horizontal="left" vertical="top" wrapText="1" shrinkToFit="1" readingOrder="1"/>
    </xf>
    <xf numFmtId="167" fontId="70" fillId="0" borderId="10" xfId="0" applyNumberFormat="1" applyFont="1" applyBorder="1" applyAlignment="1" applyProtection="1">
      <alignment horizontal="right" vertical="top" wrapText="1" shrinkToFit="1" readingOrder="1"/>
    </xf>
    <xf numFmtId="0" fontId="27" fillId="0" borderId="10" xfId="45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right" vertical="center"/>
      <protection locked="0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28" fillId="0" borderId="0" xfId="51" applyFont="1" applyFill="1" applyBorder="1" applyAlignment="1" applyProtection="1">
      <alignment horizontal="right" vertical="center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vertical="center" wrapText="1"/>
      <protection locked="0"/>
    </xf>
    <xf numFmtId="0" fontId="28" fillId="0" borderId="0" xfId="0" applyFont="1" applyFill="1" applyBorder="1" applyAlignment="1" applyProtection="1">
      <alignment horizontal="center" vertical="center" wrapText="1"/>
      <protection hidden="1"/>
    </xf>
    <xf numFmtId="0" fontId="31" fillId="0" borderId="0" xfId="45" applyFont="1" applyFill="1" applyBorder="1" applyAlignment="1" applyProtection="1">
      <alignment vertical="center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2" fillId="0" borderId="0" xfId="0" applyFont="1" applyFill="1" applyBorder="1" applyAlignment="1" applyProtection="1">
      <alignment vertical="center"/>
    </xf>
    <xf numFmtId="164" fontId="27" fillId="0" borderId="0" xfId="0" applyNumberFormat="1" applyFont="1" applyFill="1" applyBorder="1" applyAlignment="1" applyProtection="1">
      <alignment horizontal="center" vertical="center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Fill="1" applyBorder="1" applyAlignment="1" applyProtection="1">
      <alignment vertical="center"/>
      <protection hidden="1"/>
    </xf>
    <xf numFmtId="166" fontId="28" fillId="0" borderId="0" xfId="0" applyNumberFormat="1" applyFont="1" applyFill="1" applyBorder="1" applyAlignment="1" applyProtection="1">
      <alignment horizontal="center" vertical="center"/>
    </xf>
    <xf numFmtId="164" fontId="27" fillId="0" borderId="0" xfId="45" applyNumberFormat="1" applyFont="1" applyFill="1" applyBorder="1" applyAlignment="1" applyProtection="1">
      <alignment vertical="center"/>
      <protection hidden="1"/>
    </xf>
    <xf numFmtId="0" fontId="27" fillId="0" borderId="0" xfId="0" applyFont="1" applyFill="1" applyBorder="1" applyAlignment="1" applyProtection="1">
      <alignment horizontal="center" vertical="center"/>
      <protection locked="0"/>
    </xf>
    <xf numFmtId="0" fontId="45" fillId="0" borderId="0" xfId="0" applyFont="1" applyBorder="1" applyAlignment="1">
      <alignment horizontal="left" vertical="center" wrapText="1"/>
    </xf>
    <xf numFmtId="0" fontId="31" fillId="0" borderId="0" xfId="45" applyFont="1" applyFill="1" applyBorder="1" applyAlignment="1" applyProtection="1">
      <alignment vertical="center" wrapText="1"/>
      <protection hidden="1"/>
    </xf>
    <xf numFmtId="164" fontId="27" fillId="0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45" applyFont="1" applyFill="1" applyBorder="1" applyAlignment="1" applyProtection="1">
      <alignment vertical="center" wrapText="1"/>
      <protection locked="0"/>
    </xf>
    <xf numFmtId="0" fontId="27" fillId="0" borderId="0" xfId="45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protection locked="0"/>
    </xf>
    <xf numFmtId="0" fontId="31" fillId="0" borderId="0" xfId="0" applyFont="1" applyFill="1" applyBorder="1" applyAlignment="1" applyProtection="1">
      <alignment horizontal="center"/>
      <protection locked="0"/>
    </xf>
    <xf numFmtId="0" fontId="31" fillId="24" borderId="10" xfId="45" applyFont="1" applyFill="1" applyBorder="1" applyAlignment="1" applyProtection="1">
      <alignment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</xf>
    <xf numFmtId="0" fontId="31" fillId="24" borderId="10" xfId="45" applyFont="1" applyFill="1" applyBorder="1" applyAlignment="1" applyProtection="1">
      <alignment horizontal="left" vertical="center" wrapText="1"/>
      <protection hidden="1"/>
    </xf>
    <xf numFmtId="0" fontId="31" fillId="0" borderId="0" xfId="0" applyFont="1" applyProtection="1"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164" fontId="71" fillId="0" borderId="10" xfId="0" applyNumberFormat="1" applyFont="1" applyBorder="1" applyAlignment="1" applyProtection="1">
      <alignment horizontal="center" vertical="center"/>
    </xf>
    <xf numFmtId="164" fontId="71" fillId="0" borderId="10" xfId="0" applyNumberFormat="1" applyFont="1" applyBorder="1" applyAlignment="1" applyProtection="1">
      <alignment horizontal="center" vertical="center"/>
      <protection locked="0"/>
    </xf>
    <xf numFmtId="164" fontId="7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0" xfId="61" applyFont="1" applyAlignment="1">
      <alignment horizontal="center" vertical="center"/>
    </xf>
    <xf numFmtId="0" fontId="28" fillId="0" borderId="0" xfId="0" applyFont="1" applyProtection="1">
      <protection locked="0"/>
    </xf>
    <xf numFmtId="0" fontId="27" fillId="0" borderId="0" xfId="0" applyFont="1" applyAlignment="1" applyProtection="1">
      <alignment vertic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31" fillId="0" borderId="0" xfId="0" applyFont="1" applyBorder="1" applyAlignment="1" applyProtection="1">
      <alignment vertical="center"/>
      <protection locked="0" hidden="1"/>
    </xf>
    <xf numFmtId="0" fontId="27" fillId="0" borderId="0" xfId="0" applyFont="1" applyProtection="1">
      <protection locked="0"/>
    </xf>
    <xf numFmtId="166" fontId="27" fillId="25" borderId="0" xfId="0" applyNumberFormat="1" applyFont="1" applyFill="1" applyBorder="1" applyAlignment="1" applyProtection="1">
      <alignment horizontal="center" vertical="center"/>
    </xf>
    <xf numFmtId="3" fontId="62" fillId="0" borderId="0" xfId="45" applyNumberFormat="1" applyFont="1" applyBorder="1" applyAlignment="1">
      <alignment horizontal="center" vertical="center"/>
    </xf>
    <xf numFmtId="166" fontId="30" fillId="0" borderId="0" xfId="45" applyNumberFormat="1" applyFont="1" applyFill="1" applyAlignment="1" applyProtection="1">
      <alignment horizontal="left" vertical="center"/>
      <protection locked="0"/>
    </xf>
    <xf numFmtId="166" fontId="31" fillId="0" borderId="10" xfId="20" applyNumberFormat="1" applyFont="1" applyFill="1" applyBorder="1" applyAlignment="1" applyProtection="1">
      <alignment horizontal="center" vertical="center" wrapText="1"/>
      <protection locked="0"/>
    </xf>
    <xf numFmtId="0" fontId="30" fillId="24" borderId="10" xfId="45" applyFont="1" applyFill="1" applyBorder="1" applyAlignment="1" applyProtection="1">
      <alignment horizontal="center" vertical="center"/>
      <protection locked="0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20" applyNumberFormat="1" applyFont="1" applyFill="1" applyBorder="1" applyAlignment="1" applyProtection="1">
      <alignment horizontal="center" vertical="center"/>
      <protection locked="0"/>
    </xf>
    <xf numFmtId="166" fontId="27" fillId="24" borderId="0" xfId="0" applyNumberFormat="1" applyFont="1" applyFill="1" applyAlignment="1" applyProtection="1">
      <alignment horizontal="left" vertical="center" wrapText="1"/>
      <protection locked="0"/>
    </xf>
    <xf numFmtId="164" fontId="71" fillId="24" borderId="10" xfId="0" applyNumberFormat="1" applyFont="1" applyFill="1" applyBorder="1" applyAlignment="1" applyProtection="1">
      <alignment horizontal="center" vertical="center"/>
    </xf>
    <xf numFmtId="0" fontId="30" fillId="24" borderId="0" xfId="0" applyFont="1" applyFill="1" applyProtection="1">
      <protection locked="0"/>
    </xf>
    <xf numFmtId="166" fontId="31" fillId="24" borderId="0" xfId="20" applyNumberFormat="1" applyFont="1" applyFill="1" applyBorder="1" applyAlignment="1" applyProtection="1">
      <alignment horizontal="center" vertical="center"/>
    </xf>
    <xf numFmtId="166" fontId="27" fillId="24" borderId="0" xfId="0" applyNumberFormat="1" applyFont="1" applyFill="1" applyAlignment="1" applyProtection="1">
      <alignment horizontal="left" vertical="center" wrapText="1"/>
    </xf>
    <xf numFmtId="0" fontId="30" fillId="24" borderId="0" xfId="0" applyFont="1" applyFill="1" applyProtection="1">
      <protection hidden="1"/>
    </xf>
    <xf numFmtId="164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0" xfId="20" applyNumberFormat="1" applyFont="1" applyFill="1" applyBorder="1" applyAlignment="1" applyProtection="1">
      <alignment horizontal="center" vertical="center"/>
      <protection locked="0"/>
    </xf>
    <xf numFmtId="0" fontId="27" fillId="24" borderId="0" xfId="0" applyFont="1" applyFill="1" applyAlignment="1" applyProtection="1">
      <alignment horizontal="left" vertical="center" wrapText="1"/>
      <protection locked="0"/>
    </xf>
    <xf numFmtId="0" fontId="27" fillId="24" borderId="0" xfId="0" applyFont="1" applyFill="1" applyProtection="1">
      <protection hidden="1"/>
    </xf>
    <xf numFmtId="166" fontId="27" fillId="24" borderId="10" xfId="20" applyNumberFormat="1" applyFont="1" applyFill="1" applyBorder="1" applyAlignment="1" applyProtection="1">
      <alignment horizontal="center" vertical="center"/>
    </xf>
    <xf numFmtId="0" fontId="30" fillId="24" borderId="10" xfId="20" applyNumberFormat="1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4" fontId="31" fillId="24" borderId="10" xfId="45" applyNumberFormat="1" applyFont="1" applyFill="1" applyBorder="1" applyAlignment="1" applyProtection="1">
      <alignment horizontal="center" vertical="center" wrapText="1"/>
    </xf>
    <xf numFmtId="0" fontId="31" fillId="24" borderId="10" xfId="45" applyFont="1" applyFill="1" applyBorder="1" applyAlignment="1" applyProtection="1">
      <alignment horizontal="left" vertical="center" wrapText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35" xfId="20" applyNumberFormat="1" applyFont="1" applyFill="1" applyBorder="1" applyAlignment="1" applyProtection="1">
      <alignment horizontal="center" vertical="center"/>
      <protection locked="0"/>
    </xf>
    <xf numFmtId="0" fontId="28" fillId="24" borderId="10" xfId="20" applyNumberFormat="1" applyFont="1" applyFill="1" applyBorder="1" applyAlignment="1" applyProtection="1">
      <alignment horizontal="right" vertical="center"/>
      <protection locked="0"/>
    </xf>
    <xf numFmtId="165" fontId="28" fillId="24" borderId="10" xfId="20" applyNumberFormat="1" applyFont="1" applyFill="1" applyBorder="1" applyAlignment="1" applyProtection="1">
      <alignment horizontal="left" vertical="center" wrapText="1"/>
    </xf>
    <xf numFmtId="166" fontId="28" fillId="24" borderId="10" xfId="20" applyNumberFormat="1" applyFont="1" applyFill="1" applyBorder="1" applyAlignment="1" applyProtection="1">
      <alignment horizontal="center" vertical="center"/>
    </xf>
    <xf numFmtId="166" fontId="28" fillId="24" borderId="35" xfId="20" applyNumberFormat="1" applyFont="1" applyFill="1" applyBorder="1" applyAlignment="1" applyProtection="1">
      <alignment horizontal="center" vertical="center"/>
    </xf>
    <xf numFmtId="0" fontId="28" fillId="24" borderId="0" xfId="0" applyFont="1" applyFill="1" applyProtection="1">
      <protection hidden="1"/>
    </xf>
    <xf numFmtId="0" fontId="27" fillId="24" borderId="10" xfId="45" applyFont="1" applyFill="1" applyBorder="1" applyAlignment="1" applyProtection="1">
      <alignment horizontal="center" vertical="center"/>
      <protection locked="0"/>
    </xf>
    <xf numFmtId="0" fontId="26" fillId="0" borderId="0" xfId="20" applyFont="1" applyFill="1" applyBorder="1" applyAlignment="1" applyProtection="1">
      <alignment horizontal="center" vertical="center" wrapText="1"/>
      <protection locked="0"/>
    </xf>
    <xf numFmtId="0" fontId="28" fillId="0" borderId="0" xfId="2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right" vertical="center"/>
      <protection locked="0"/>
    </xf>
    <xf numFmtId="0" fontId="26" fillId="0" borderId="0" xfId="0" applyFont="1" applyFill="1" applyBorder="1" applyAlignment="1" applyProtection="1">
      <alignment horizontal="center" vertical="center"/>
      <protection hidden="1"/>
    </xf>
    <xf numFmtId="0" fontId="27" fillId="0" borderId="35" xfId="45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Fill="1" applyBorder="1" applyAlignment="1" applyProtection="1">
      <alignment horizontal="center"/>
      <protection locked="0"/>
    </xf>
    <xf numFmtId="0" fontId="35" fillId="0" borderId="11" xfId="0" applyFont="1" applyFill="1" applyBorder="1" applyAlignment="1" applyProtection="1">
      <alignment horizontal="center" vertical="center"/>
      <protection hidden="1"/>
    </xf>
    <xf numFmtId="0" fontId="26" fillId="0" borderId="0" xfId="20" applyFont="1" applyFill="1" applyAlignment="1" applyProtection="1">
      <alignment horizontal="center"/>
      <protection hidden="1"/>
    </xf>
    <xf numFmtId="0" fontId="28" fillId="0" borderId="0" xfId="20" applyFont="1" applyFill="1" applyAlignment="1" applyProtection="1">
      <alignment horizontal="center" vertical="center"/>
      <protection locked="0"/>
    </xf>
    <xf numFmtId="0" fontId="26" fillId="0" borderId="0" xfId="20" applyFont="1" applyFill="1" applyAlignment="1" applyProtection="1">
      <alignment horizontal="center" vertical="center" wrapText="1"/>
      <protection locked="0"/>
    </xf>
    <xf numFmtId="0" fontId="27" fillId="24" borderId="35" xfId="0" applyFont="1" applyFill="1" applyBorder="1" applyAlignment="1" applyProtection="1">
      <alignment horizontal="center" vertical="center" wrapText="1"/>
      <protection locked="0"/>
    </xf>
    <xf numFmtId="0" fontId="31" fillId="0" borderId="0" xfId="20" applyFont="1" applyFill="1" applyAlignment="1" applyProtection="1">
      <alignment horizontal="center"/>
      <protection locked="0"/>
    </xf>
    <xf numFmtId="0" fontId="31" fillId="0" borderId="0" xfId="20" applyFont="1" applyFill="1" applyAlignment="1" applyProtection="1">
      <alignment horizontal="right"/>
      <protection locked="0"/>
    </xf>
    <xf numFmtId="0" fontId="31" fillId="0" borderId="0" xfId="0" applyFont="1" applyFill="1" applyAlignment="1" applyProtection="1">
      <alignment horizontal="right"/>
      <protection locked="0"/>
    </xf>
    <xf numFmtId="0" fontId="26" fillId="0" borderId="0" xfId="45" applyFont="1" applyFill="1" applyAlignment="1" applyProtection="1">
      <alignment horizontal="center" vertical="center"/>
      <protection hidden="1"/>
    </xf>
    <xf numFmtId="0" fontId="35" fillId="0" borderId="11" xfId="45" applyFont="1" applyFill="1" applyBorder="1" applyAlignment="1" applyProtection="1">
      <alignment horizontal="center" vertical="center"/>
      <protection hidden="1"/>
    </xf>
    <xf numFmtId="0" fontId="28" fillId="0" borderId="12" xfId="45" applyFont="1" applyFill="1" applyBorder="1" applyAlignment="1" applyProtection="1">
      <alignment horizontal="center" vertical="center"/>
      <protection locked="0"/>
    </xf>
    <xf numFmtId="0" fontId="28" fillId="0" borderId="0" xfId="0" applyNumberFormat="1" applyFont="1" applyFill="1" applyAlignment="1" applyProtection="1">
      <alignment horizontal="center" vertical="center" wrapText="1"/>
      <protection locked="0"/>
    </xf>
    <xf numFmtId="0" fontId="29" fillId="0" borderId="11" xfId="45" applyFont="1" applyFill="1" applyBorder="1" applyAlignment="1" applyProtection="1">
      <alignment horizontal="center" vertical="center"/>
      <protection hidden="1"/>
    </xf>
    <xf numFmtId="0" fontId="28" fillId="0" borderId="12" xfId="45" quotePrefix="1" applyFont="1" applyFill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0" borderId="27" xfId="45" applyFont="1" applyFill="1" applyBorder="1" applyAlignment="1">
      <alignment horizontal="center" vertical="center" wrapText="1"/>
    </xf>
    <xf numFmtId="0" fontId="59" fillId="0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lef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ya/Desktop/2022%20&#1366;&#1387;&#1398;.%20&#1392;&#1377;&#1399;&#1406;&#1381;&#1407;&#1406;&#1400;&#1410;&#1385;&#1397;&#1400;&#1410;&#1398;/AAH%20Naxahashiv%20%20MSHAKUYT%20ev%20SPORT%202022%20&#1392;&#1377;&#1396;&#1381;&#1396;&#1377;&#1407;&#1377;&#1391;&#1377;&#1398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neri hamematakan"/>
      <sheetName val="Dramakani hamematakan"/>
      <sheetName val="Deb. ev kreditor"/>
      <sheetName val="Khmberi ev erekhaneri tiv"/>
    </sheetNames>
    <sheetDataSet>
      <sheetData sheetId="0">
        <row r="2">
          <cell r="A2" t="str">
            <v>&lt;&lt;Մհեր Մկրտչյանի անվան&gt;&gt;արտիստական թատրոն ՀՈԱԿ-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</row>
      </sheetData>
      <sheetData sheetId="1">
        <row r="55">
          <cell r="D55">
            <v>2546.5</v>
          </cell>
        </row>
        <row r="57">
          <cell r="D57" t="str">
            <v>Մ.Մարգարյան</v>
          </cell>
          <cell r="E57">
            <v>0</v>
          </cell>
        </row>
        <row r="59">
          <cell r="D59" t="str">
            <v>Մ.Խաչատրյան</v>
          </cell>
          <cell r="E5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3"/>
  <sheetViews>
    <sheetView view="pageBreakPreview" topLeftCell="A52" zoomScaleSheetLayoutView="100" workbookViewId="0">
      <selection activeCell="A72" sqref="A72:XFD72"/>
    </sheetView>
  </sheetViews>
  <sheetFormatPr defaultColWidth="9.109375" defaultRowHeight="17.399999999999999"/>
  <cols>
    <col min="1" max="1" width="5.44140625" style="269" customWidth="1"/>
    <col min="2" max="2" width="66.44140625" style="269" customWidth="1"/>
    <col min="3" max="3" width="16.88671875" style="269" customWidth="1"/>
    <col min="4" max="4" width="24.6640625" style="253" customWidth="1"/>
    <col min="5" max="5" width="4.109375" style="253" customWidth="1"/>
    <col min="6" max="6" width="13.44140625" style="240" hidden="1" customWidth="1"/>
    <col min="7" max="7" width="0" style="240" hidden="1" customWidth="1"/>
    <col min="8" max="8" width="9.109375" style="240"/>
    <col min="9" max="9" width="18.44140625" style="240" customWidth="1"/>
    <col min="10" max="10" width="9.109375" style="240"/>
    <col min="11" max="11" width="13" style="240" customWidth="1"/>
    <col min="12" max="12" width="11.5546875" style="240" customWidth="1"/>
    <col min="13" max="13" width="2.5546875" style="240" customWidth="1"/>
    <col min="14" max="14" width="9.109375" style="240"/>
    <col min="15" max="15" width="3.33203125" style="240" customWidth="1"/>
    <col min="16" max="16" width="9.109375" style="269"/>
    <col min="17" max="17" width="3.6640625" style="269" customWidth="1"/>
    <col min="18" max="18" width="10" style="269" customWidth="1"/>
    <col min="19" max="19" width="9.109375" style="269"/>
    <col min="20" max="20" width="9.33203125" style="269" bestFit="1" customWidth="1"/>
    <col min="21" max="16384" width="9.109375" style="269"/>
  </cols>
  <sheetData>
    <row r="1" spans="1:15" s="240" customFormat="1">
      <c r="C1" s="487"/>
      <c r="D1" s="487" t="s">
        <v>147</v>
      </c>
      <c r="E1" s="488">
        <v>23</v>
      </c>
      <c r="F1" s="487"/>
    </row>
    <row r="2" spans="1:15" s="240" customFormat="1">
      <c r="C2" s="487"/>
      <c r="D2" s="561" t="s">
        <v>35</v>
      </c>
      <c r="E2" s="561"/>
      <c r="F2" s="487"/>
    </row>
    <row r="3" spans="1:15" s="240" customFormat="1">
      <c r="C3" s="487"/>
      <c r="D3" s="561" t="s">
        <v>217</v>
      </c>
      <c r="E3" s="561"/>
      <c r="F3" s="487"/>
    </row>
    <row r="4" spans="1:15" s="488" customFormat="1" ht="24.75" customHeight="1">
      <c r="B4" s="489"/>
      <c r="C4" s="489"/>
      <c r="D4" s="561" t="s">
        <v>218</v>
      </c>
      <c r="E4" s="561"/>
    </row>
    <row r="5" spans="1:15" s="488" customFormat="1" ht="20.25" customHeight="1">
      <c r="B5" s="489"/>
      <c r="C5" s="561" t="s">
        <v>219</v>
      </c>
      <c r="D5" s="561"/>
      <c r="E5" s="561"/>
    </row>
    <row r="6" spans="1:15" ht="18.75" customHeight="1">
      <c r="A6" s="562" t="s">
        <v>36</v>
      </c>
      <c r="B6" s="562"/>
      <c r="C6" s="562"/>
      <c r="D6" s="562"/>
      <c r="E6" s="562"/>
      <c r="F6" s="490"/>
    </row>
    <row r="7" spans="1:15" ht="20.399999999999999" customHeight="1">
      <c r="A7" s="559" t="s">
        <v>278</v>
      </c>
      <c r="B7" s="559"/>
      <c r="C7" s="559"/>
      <c r="D7" s="559"/>
      <c r="E7" s="559"/>
      <c r="F7" s="491" t="s">
        <v>179</v>
      </c>
    </row>
    <row r="8" spans="1:15" ht="18.75" customHeight="1">
      <c r="A8" s="560" t="s">
        <v>191</v>
      </c>
      <c r="B8" s="560"/>
      <c r="C8" s="560"/>
      <c r="D8" s="560"/>
      <c r="E8" s="560"/>
      <c r="F8" s="492"/>
      <c r="G8" s="493"/>
      <c r="H8" s="493"/>
      <c r="J8" s="493"/>
      <c r="K8" s="493"/>
      <c r="L8" s="493"/>
    </row>
    <row r="9" spans="1:15" ht="21.6" customHeight="1">
      <c r="A9" s="494"/>
      <c r="B9" s="494"/>
      <c r="C9" s="494"/>
      <c r="D9" s="238" t="s">
        <v>43</v>
      </c>
      <c r="E9" s="239"/>
      <c r="K9" s="241"/>
    </row>
    <row r="10" spans="1:15" ht="20.399999999999999">
      <c r="A10" s="242" t="s">
        <v>7</v>
      </c>
      <c r="B10" s="243" t="s">
        <v>103</v>
      </c>
      <c r="C10" s="244"/>
      <c r="D10" s="101"/>
      <c r="E10" s="232"/>
    </row>
    <row r="11" spans="1:15" ht="22.2" customHeight="1">
      <c r="A11" s="245">
        <v>1</v>
      </c>
      <c r="B11" s="495" t="s">
        <v>98</v>
      </c>
      <c r="C11" s="254"/>
      <c r="D11" s="496">
        <v>97202</v>
      </c>
      <c r="E11" s="233"/>
      <c r="F11" s="497" t="s">
        <v>161</v>
      </c>
    </row>
    <row r="12" spans="1:15" s="347" customFormat="1">
      <c r="A12" s="245">
        <v>2</v>
      </c>
      <c r="B12" s="495" t="s">
        <v>8</v>
      </c>
      <c r="C12" s="498"/>
      <c r="D12" s="496">
        <v>9800</v>
      </c>
      <c r="E12" s="233"/>
      <c r="F12" s="497" t="s">
        <v>159</v>
      </c>
      <c r="G12" s="241"/>
      <c r="H12" s="241"/>
      <c r="I12" s="241"/>
      <c r="J12" s="241"/>
      <c r="K12" s="241"/>
      <c r="L12" s="241"/>
      <c r="M12" s="241"/>
      <c r="N12" s="241"/>
      <c r="O12" s="241"/>
    </row>
    <row r="13" spans="1:15" s="347" customFormat="1" hidden="1">
      <c r="A13" s="245">
        <v>3</v>
      </c>
      <c r="B13" s="495" t="s">
        <v>9</v>
      </c>
      <c r="C13" s="498"/>
      <c r="D13" s="496"/>
      <c r="E13" s="233"/>
      <c r="F13" s="497"/>
      <c r="G13" s="241"/>
      <c r="H13" s="241"/>
      <c r="I13" s="241"/>
      <c r="J13" s="241"/>
      <c r="K13" s="241"/>
      <c r="L13" s="241"/>
      <c r="M13" s="241"/>
      <c r="N13" s="241"/>
      <c r="O13" s="241"/>
    </row>
    <row r="14" spans="1:15" s="347" customFormat="1" hidden="1">
      <c r="A14" s="245">
        <f t="shared" ref="A14" si="0">+A13+1</f>
        <v>4</v>
      </c>
      <c r="B14" s="495" t="s">
        <v>59</v>
      </c>
      <c r="C14" s="498"/>
      <c r="D14" s="496">
        <f>+'Dramakan hosqer'!F17</f>
        <v>0</v>
      </c>
      <c r="E14" s="233"/>
      <c r="F14" s="497"/>
      <c r="G14" s="241"/>
      <c r="H14" s="241"/>
      <c r="I14" s="241"/>
      <c r="J14" s="241"/>
      <c r="K14" s="241"/>
      <c r="L14" s="241"/>
      <c r="M14" s="241"/>
      <c r="N14" s="241"/>
      <c r="O14" s="241"/>
    </row>
    <row r="15" spans="1:15" s="347" customFormat="1">
      <c r="A15" s="245">
        <v>3</v>
      </c>
      <c r="B15" s="495" t="s">
        <v>100</v>
      </c>
      <c r="C15" s="498"/>
      <c r="D15" s="496">
        <f>SUM(D16:D17)</f>
        <v>4032.9</v>
      </c>
      <c r="E15" s="233"/>
      <c r="F15" s="497"/>
      <c r="G15" s="241"/>
      <c r="H15" s="241"/>
      <c r="I15" s="241"/>
      <c r="J15" s="241"/>
      <c r="K15" s="241"/>
      <c r="L15" s="241"/>
      <c r="M15" s="241"/>
      <c r="N15" s="241"/>
      <c r="O15" s="241"/>
    </row>
    <row r="16" spans="1:15" s="347" customFormat="1" ht="15.6">
      <c r="A16" s="248">
        <v>3.1</v>
      </c>
      <c r="B16" s="413" t="s">
        <v>60</v>
      </c>
      <c r="C16" s="498"/>
      <c r="D16" s="499">
        <v>4032.9</v>
      </c>
      <c r="E16" s="249"/>
      <c r="F16" s="250"/>
      <c r="G16" s="241"/>
      <c r="H16" s="241"/>
      <c r="I16" s="241"/>
      <c r="J16" s="241"/>
      <c r="K16" s="241"/>
      <c r="L16" s="241"/>
      <c r="M16" s="241"/>
      <c r="N16" s="241"/>
      <c r="O16" s="241"/>
    </row>
    <row r="17" spans="1:25" s="347" customFormat="1" ht="15.6" hidden="1">
      <c r="A17" s="248">
        <v>4.2</v>
      </c>
      <c r="B17" s="413" t="s">
        <v>61</v>
      </c>
      <c r="C17" s="498"/>
      <c r="D17" s="500"/>
      <c r="E17" s="251"/>
      <c r="F17" s="250" t="s">
        <v>162</v>
      </c>
      <c r="G17" s="241"/>
      <c r="H17" s="241"/>
      <c r="I17" s="241"/>
      <c r="J17" s="241"/>
      <c r="K17" s="241"/>
      <c r="L17" s="241"/>
      <c r="M17" s="241"/>
      <c r="N17" s="241"/>
      <c r="O17" s="241"/>
    </row>
    <row r="18" spans="1:25" s="347" customFormat="1">
      <c r="A18" s="245">
        <f>+A15+1</f>
        <v>4</v>
      </c>
      <c r="B18" s="495" t="s">
        <v>10</v>
      </c>
      <c r="C18" s="498"/>
      <c r="D18" s="496">
        <f>+'Dramakan hosqer'!F19</f>
        <v>50</v>
      </c>
      <c r="E18" s="233"/>
      <c r="F18" s="497"/>
      <c r="G18" s="241"/>
      <c r="H18" s="241"/>
      <c r="I18" s="241"/>
      <c r="J18" s="241"/>
      <c r="K18" s="241"/>
      <c r="L18" s="241"/>
      <c r="M18" s="241"/>
      <c r="N18" s="241"/>
      <c r="O18" s="241"/>
    </row>
    <row r="19" spans="1:25" ht="24" customHeight="1">
      <c r="A19" s="242"/>
      <c r="B19" s="501" t="s">
        <v>25</v>
      </c>
      <c r="C19" s="244"/>
      <c r="D19" s="502">
        <f>SUM(D11:D15,D18:D18)</f>
        <v>111084.9</v>
      </c>
      <c r="E19" s="252"/>
    </row>
    <row r="20" spans="1:25" ht="23.25" customHeight="1">
      <c r="A20" s="253"/>
      <c r="B20" s="242"/>
      <c r="C20" s="254"/>
      <c r="D20" s="255"/>
      <c r="E20" s="255"/>
    </row>
    <row r="21" spans="1:25" ht="24.75" customHeight="1">
      <c r="A21" s="242" t="s">
        <v>11</v>
      </c>
      <c r="B21" s="256" t="s">
        <v>104</v>
      </c>
      <c r="C21" s="101"/>
      <c r="D21" s="257"/>
      <c r="E21" s="257"/>
      <c r="P21" s="240"/>
      <c r="Q21" s="240"/>
      <c r="R21" s="240"/>
      <c r="S21" s="240"/>
      <c r="T21" s="240"/>
      <c r="U21" s="240"/>
      <c r="V21" s="240"/>
      <c r="W21" s="240"/>
      <c r="X21" s="240"/>
      <c r="Y21" s="240"/>
    </row>
    <row r="22" spans="1:25" s="347" customFormat="1">
      <c r="A22" s="245">
        <v>1</v>
      </c>
      <c r="B22" s="495" t="s">
        <v>12</v>
      </c>
      <c r="C22" s="498"/>
      <c r="D22" s="496">
        <f>+Ashkhatavardz!O9</f>
        <v>80728.3</v>
      </c>
      <c r="E22" s="233"/>
      <c r="F22" s="497"/>
      <c r="G22" s="241"/>
      <c r="H22" s="241"/>
      <c r="I22" s="241"/>
      <c r="J22" s="241"/>
      <c r="K22" s="241"/>
      <c r="L22" s="241"/>
      <c r="M22" s="241"/>
      <c r="N22" s="241"/>
      <c r="O22" s="241"/>
    </row>
    <row r="23" spans="1:25" s="347" customFormat="1" ht="15" hidden="1">
      <c r="A23" s="258">
        <v>1.1000000000000001</v>
      </c>
      <c r="B23" s="503" t="s">
        <v>99</v>
      </c>
      <c r="C23" s="498"/>
      <c r="D23" s="528"/>
      <c r="E23" s="249"/>
      <c r="F23" s="259"/>
      <c r="G23" s="241"/>
      <c r="H23" s="241"/>
      <c r="I23" s="241"/>
      <c r="J23" s="241"/>
      <c r="K23" s="241"/>
      <c r="L23" s="504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1"/>
    </row>
    <row r="24" spans="1:25" s="347" customFormat="1" ht="15" hidden="1">
      <c r="A24" s="258">
        <v>1.2</v>
      </c>
      <c r="B24" s="395" t="s">
        <v>229</v>
      </c>
      <c r="C24" s="498"/>
      <c r="D24" s="500"/>
      <c r="E24" s="251"/>
      <c r="F24" s="251">
        <f>+D22-D23-D24</f>
        <v>80728.3</v>
      </c>
      <c r="G24" s="241"/>
      <c r="H24" s="241"/>
      <c r="I24" s="241"/>
      <c r="J24" s="241"/>
      <c r="K24" s="241"/>
      <c r="L24" s="241"/>
      <c r="M24" s="241"/>
      <c r="N24" s="241"/>
      <c r="O24" s="241"/>
      <c r="P24" s="241"/>
      <c r="Q24" s="241"/>
      <c r="R24" s="241"/>
      <c r="S24" s="241"/>
      <c r="T24" s="241"/>
      <c r="U24" s="241"/>
      <c r="V24" s="241"/>
      <c r="W24" s="241"/>
      <c r="X24" s="241"/>
      <c r="Y24" s="241"/>
    </row>
    <row r="25" spans="1:25" s="347" customFormat="1">
      <c r="A25" s="245">
        <f>+A22+1</f>
        <v>2</v>
      </c>
      <c r="B25" s="495" t="s">
        <v>14</v>
      </c>
      <c r="C25" s="498"/>
      <c r="D25" s="496">
        <f>+Komunal!F28</f>
        <v>1158.3</v>
      </c>
      <c r="E25" s="233"/>
      <c r="F25" s="497"/>
      <c r="G25" s="241"/>
      <c r="H25" s="241"/>
      <c r="I25" s="241"/>
      <c r="J25" s="241"/>
      <c r="K25" s="241"/>
      <c r="L25" s="241"/>
      <c r="M25" s="241"/>
      <c r="N25" s="241"/>
      <c r="O25" s="241"/>
    </row>
    <row r="26" spans="1:25" s="347" customFormat="1">
      <c r="A26" s="245">
        <f>+A25+1</f>
        <v>3</v>
      </c>
      <c r="B26" s="495" t="s">
        <v>13</v>
      </c>
      <c r="C26" s="498"/>
      <c r="D26" s="496">
        <f>+Komunal!J28</f>
        <v>909.3</v>
      </c>
      <c r="E26" s="233"/>
      <c r="F26" s="497"/>
      <c r="G26" s="241"/>
      <c r="H26" s="241"/>
      <c r="I26" s="241"/>
      <c r="J26" s="241"/>
      <c r="K26" s="241"/>
      <c r="L26" s="241"/>
      <c r="M26" s="241"/>
      <c r="N26" s="241"/>
      <c r="O26" s="241"/>
    </row>
    <row r="27" spans="1:25" s="347" customFormat="1">
      <c r="A27" s="245">
        <f t="shared" ref="A27:A30" si="1">+A26+1</f>
        <v>4</v>
      </c>
      <c r="B27" s="495" t="s">
        <v>15</v>
      </c>
      <c r="C27" s="498"/>
      <c r="D27" s="496">
        <f>+Komunal!N28</f>
        <v>54.8</v>
      </c>
      <c r="E27" s="233"/>
      <c r="F27" s="497"/>
      <c r="G27" s="241"/>
      <c r="H27" s="241"/>
      <c r="I27" s="241"/>
      <c r="J27" s="241"/>
      <c r="K27" s="241"/>
      <c r="L27" s="241"/>
      <c r="M27" s="241"/>
      <c r="N27" s="241"/>
      <c r="O27" s="241"/>
    </row>
    <row r="28" spans="1:25" s="347" customFormat="1">
      <c r="A28" s="245">
        <f t="shared" si="1"/>
        <v>5</v>
      </c>
      <c r="B28" s="495" t="s">
        <v>16</v>
      </c>
      <c r="C28" s="498"/>
      <c r="D28" s="496">
        <v>21.8</v>
      </c>
      <c r="E28" s="233"/>
      <c r="F28" s="497"/>
      <c r="G28" s="241"/>
      <c r="H28" s="241"/>
      <c r="I28" s="241"/>
      <c r="J28" s="241"/>
      <c r="K28" s="241"/>
      <c r="L28" s="241"/>
      <c r="M28" s="241"/>
      <c r="N28" s="241"/>
      <c r="O28" s="241"/>
    </row>
    <row r="29" spans="1:25" s="347" customFormat="1" hidden="1">
      <c r="A29" s="245">
        <f t="shared" si="1"/>
        <v>6</v>
      </c>
      <c r="B29" s="495" t="s">
        <v>17</v>
      </c>
      <c r="C29" s="498"/>
      <c r="D29" s="496"/>
      <c r="E29" s="233"/>
      <c r="F29" s="497"/>
      <c r="G29" s="241"/>
      <c r="H29" s="241"/>
      <c r="I29" s="241"/>
      <c r="J29" s="241"/>
      <c r="K29" s="241"/>
      <c r="L29" s="241"/>
      <c r="M29" s="241"/>
      <c r="N29" s="241"/>
      <c r="O29" s="241"/>
    </row>
    <row r="30" spans="1:25" s="347" customFormat="1">
      <c r="A30" s="245">
        <v>6</v>
      </c>
      <c r="B30" s="495" t="s">
        <v>18</v>
      </c>
      <c r="C30" s="498"/>
      <c r="D30" s="496">
        <f>SUM(D31:D33)</f>
        <v>392</v>
      </c>
      <c r="E30" s="233"/>
      <c r="F30" s="497"/>
      <c r="G30" s="241"/>
      <c r="H30" s="241"/>
      <c r="I30" s="241"/>
      <c r="J30" s="241"/>
      <c r="K30" s="241"/>
      <c r="L30" s="241"/>
      <c r="M30" s="241"/>
      <c r="N30" s="241"/>
      <c r="O30" s="241"/>
    </row>
    <row r="31" spans="1:25" s="347" customFormat="1" ht="15">
      <c r="A31" s="248">
        <v>6.1</v>
      </c>
      <c r="B31" s="413" t="s">
        <v>19</v>
      </c>
      <c r="C31" s="498"/>
      <c r="D31" s="500">
        <v>180</v>
      </c>
      <c r="E31" s="251"/>
      <c r="F31" s="241"/>
      <c r="G31" s="241"/>
      <c r="H31" s="241"/>
      <c r="I31" s="241"/>
      <c r="J31" s="241"/>
      <c r="K31" s="241"/>
      <c r="L31" s="241"/>
      <c r="M31" s="241"/>
      <c r="N31" s="241"/>
      <c r="O31" s="241"/>
    </row>
    <row r="32" spans="1:25" s="347" customFormat="1" ht="15">
      <c r="A32" s="248">
        <v>6.2</v>
      </c>
      <c r="B32" s="413" t="s">
        <v>20</v>
      </c>
      <c r="C32" s="498"/>
      <c r="D32" s="500">
        <v>62</v>
      </c>
      <c r="E32" s="251"/>
      <c r="F32" s="241"/>
      <c r="G32" s="241"/>
      <c r="H32" s="241"/>
      <c r="I32" s="241"/>
      <c r="J32" s="241"/>
      <c r="K32" s="241"/>
      <c r="L32" s="241"/>
      <c r="M32" s="241"/>
      <c r="N32" s="241"/>
      <c r="O32" s="241"/>
    </row>
    <row r="33" spans="1:15" s="347" customFormat="1" ht="15">
      <c r="A33" s="248">
        <v>6.3</v>
      </c>
      <c r="B33" s="413" t="s">
        <v>21</v>
      </c>
      <c r="C33" s="498"/>
      <c r="D33" s="500">
        <v>150</v>
      </c>
      <c r="E33" s="251"/>
      <c r="F33" s="241"/>
      <c r="G33" s="241"/>
      <c r="H33" s="241"/>
      <c r="I33" s="241"/>
      <c r="J33" s="241"/>
      <c r="K33" s="241"/>
      <c r="L33" s="241"/>
      <c r="M33" s="241"/>
      <c r="N33" s="241"/>
      <c r="O33" s="241"/>
    </row>
    <row r="34" spans="1:15" s="347" customFormat="1">
      <c r="A34" s="245">
        <f>+A30+1</f>
        <v>7</v>
      </c>
      <c r="B34" s="495" t="s">
        <v>22</v>
      </c>
      <c r="C34" s="498"/>
      <c r="D34" s="496">
        <v>60</v>
      </c>
      <c r="E34" s="233"/>
      <c r="F34" s="497"/>
      <c r="G34" s="241"/>
      <c r="H34" s="241"/>
      <c r="I34" s="241"/>
      <c r="J34" s="241"/>
      <c r="K34" s="241"/>
      <c r="L34" s="241"/>
      <c r="M34" s="241"/>
      <c r="N34" s="241"/>
      <c r="O34" s="241"/>
    </row>
    <row r="35" spans="1:15" s="347" customFormat="1">
      <c r="A35" s="245">
        <f t="shared" ref="A35:A61" si="2">+A34+1</f>
        <v>8</v>
      </c>
      <c r="B35" s="495" t="s">
        <v>242</v>
      </c>
      <c r="C35" s="498"/>
      <c r="D35" s="496">
        <v>258.39999999999998</v>
      </c>
      <c r="E35" s="233"/>
      <c r="F35" s="497"/>
      <c r="G35" s="241"/>
      <c r="H35" s="241"/>
      <c r="I35" s="241"/>
      <c r="J35" s="241"/>
      <c r="K35" s="241"/>
      <c r="L35" s="241"/>
      <c r="M35" s="241"/>
      <c r="N35" s="241"/>
      <c r="O35" s="241"/>
    </row>
    <row r="36" spans="1:15" s="347" customFormat="1">
      <c r="A36" s="245">
        <f t="shared" si="2"/>
        <v>9</v>
      </c>
      <c r="B36" s="495" t="s">
        <v>241</v>
      </c>
      <c r="C36" s="498"/>
      <c r="D36" s="496">
        <v>201</v>
      </c>
      <c r="E36" s="233"/>
      <c r="F36" s="497"/>
      <c r="G36" s="241"/>
      <c r="H36" s="241"/>
      <c r="I36" s="241"/>
      <c r="J36" s="241"/>
      <c r="K36" s="241"/>
      <c r="L36" s="241"/>
      <c r="M36" s="241"/>
      <c r="N36" s="241"/>
      <c r="O36" s="241"/>
    </row>
    <row r="37" spans="1:15" s="347" customFormat="1">
      <c r="A37" s="245">
        <f t="shared" si="2"/>
        <v>10</v>
      </c>
      <c r="B37" s="495" t="s">
        <v>286</v>
      </c>
      <c r="C37" s="498"/>
      <c r="D37" s="496">
        <v>10</v>
      </c>
      <c r="E37" s="233"/>
      <c r="F37" s="497"/>
      <c r="G37" s="241"/>
      <c r="H37" s="241"/>
      <c r="I37" s="241"/>
      <c r="J37" s="241"/>
      <c r="K37" s="241"/>
      <c r="L37" s="241"/>
      <c r="M37" s="241"/>
      <c r="N37" s="241"/>
      <c r="O37" s="241"/>
    </row>
    <row r="38" spans="1:15" s="347" customFormat="1">
      <c r="A38" s="245">
        <f t="shared" si="2"/>
        <v>11</v>
      </c>
      <c r="B38" s="495" t="s">
        <v>220</v>
      </c>
      <c r="C38" s="498"/>
      <c r="D38" s="496">
        <v>389</v>
      </c>
      <c r="E38" s="233"/>
      <c r="F38" s="497"/>
      <c r="G38" s="241"/>
      <c r="H38" s="241"/>
      <c r="I38" s="241"/>
      <c r="J38" s="241"/>
      <c r="K38" s="241"/>
      <c r="L38" s="241"/>
      <c r="M38" s="241"/>
      <c r="N38" s="241"/>
      <c r="O38" s="241"/>
    </row>
    <row r="39" spans="1:15" s="347" customFormat="1">
      <c r="A39" s="245">
        <f t="shared" si="2"/>
        <v>12</v>
      </c>
      <c r="B39" s="495" t="s">
        <v>240</v>
      </c>
      <c r="C39" s="498"/>
      <c r="D39" s="496">
        <v>300</v>
      </c>
      <c r="E39" s="233"/>
      <c r="F39" s="497"/>
      <c r="G39" s="241"/>
      <c r="H39" s="241"/>
      <c r="I39" s="241"/>
      <c r="J39" s="241"/>
      <c r="K39" s="241"/>
      <c r="L39" s="241"/>
      <c r="M39" s="241"/>
      <c r="N39" s="241"/>
      <c r="O39" s="241"/>
    </row>
    <row r="40" spans="1:15" s="347" customFormat="1">
      <c r="A40" s="245">
        <f t="shared" si="2"/>
        <v>13</v>
      </c>
      <c r="B40" s="505" t="s">
        <v>243</v>
      </c>
      <c r="C40" s="498"/>
      <c r="D40" s="496">
        <v>50</v>
      </c>
      <c r="E40" s="233"/>
      <c r="F40" s="497"/>
      <c r="G40" s="241"/>
      <c r="H40" s="241"/>
      <c r="I40" s="241"/>
      <c r="J40" s="241"/>
      <c r="K40" s="241"/>
      <c r="L40" s="241"/>
      <c r="M40" s="241"/>
      <c r="N40" s="241"/>
      <c r="O40" s="241"/>
    </row>
    <row r="41" spans="1:15" s="347" customFormat="1">
      <c r="A41" s="245">
        <f t="shared" si="2"/>
        <v>14</v>
      </c>
      <c r="B41" s="495" t="s">
        <v>23</v>
      </c>
      <c r="C41" s="498"/>
      <c r="D41" s="496">
        <v>49</v>
      </c>
      <c r="E41" s="233"/>
      <c r="F41" s="497"/>
      <c r="G41" s="241"/>
      <c r="H41" s="241"/>
      <c r="I41" s="241"/>
      <c r="J41" s="241"/>
      <c r="K41" s="241"/>
      <c r="L41" s="241"/>
      <c r="M41" s="241"/>
      <c r="N41" s="241"/>
      <c r="O41" s="241"/>
    </row>
    <row r="42" spans="1:15" s="347" customFormat="1">
      <c r="A42" s="245">
        <f t="shared" si="2"/>
        <v>15</v>
      </c>
      <c r="B42" s="495" t="s">
        <v>54</v>
      </c>
      <c r="C42" s="498"/>
      <c r="D42" s="496">
        <v>78</v>
      </c>
      <c r="E42" s="233"/>
      <c r="F42" s="497"/>
      <c r="G42" s="241"/>
      <c r="H42" s="241"/>
      <c r="I42" s="241"/>
      <c r="J42" s="241"/>
      <c r="K42" s="241"/>
      <c r="L42" s="241"/>
      <c r="M42" s="241"/>
      <c r="N42" s="241"/>
      <c r="O42" s="241"/>
    </row>
    <row r="43" spans="1:15" s="347" customFormat="1">
      <c r="A43" s="245">
        <f t="shared" si="2"/>
        <v>16</v>
      </c>
      <c r="B43" s="495" t="s">
        <v>221</v>
      </c>
      <c r="C43" s="498"/>
      <c r="D43" s="496">
        <v>95</v>
      </c>
      <c r="E43" s="233"/>
      <c r="F43" s="497"/>
      <c r="G43" s="241"/>
      <c r="H43" s="241"/>
      <c r="I43" s="241"/>
      <c r="J43" s="241"/>
      <c r="K43" s="241"/>
      <c r="L43" s="241"/>
      <c r="M43" s="241"/>
      <c r="N43" s="241"/>
      <c r="O43" s="241"/>
    </row>
    <row r="44" spans="1:15" s="347" customFormat="1">
      <c r="A44" s="245">
        <f t="shared" si="2"/>
        <v>17</v>
      </c>
      <c r="B44" s="495" t="s">
        <v>222</v>
      </c>
      <c r="C44" s="498"/>
      <c r="D44" s="496">
        <v>200</v>
      </c>
      <c r="E44" s="233"/>
      <c r="F44" s="497"/>
      <c r="G44" s="241"/>
      <c r="H44" s="241"/>
      <c r="I44" s="241"/>
      <c r="J44" s="241"/>
      <c r="K44" s="241"/>
      <c r="L44" s="241"/>
      <c r="M44" s="241"/>
      <c r="N44" s="241"/>
      <c r="O44" s="241"/>
    </row>
    <row r="45" spans="1:15" s="347" customFormat="1" ht="34.799999999999997">
      <c r="A45" s="245">
        <f t="shared" si="2"/>
        <v>18</v>
      </c>
      <c r="B45" s="506" t="s">
        <v>223</v>
      </c>
      <c r="C45" s="498"/>
      <c r="D45" s="496">
        <v>300</v>
      </c>
      <c r="E45" s="233"/>
      <c r="F45" s="497"/>
      <c r="G45" s="241">
        <f>431.5+316.4</f>
        <v>747.9</v>
      </c>
      <c r="H45" s="241"/>
      <c r="I45" s="241"/>
      <c r="J45" s="241"/>
      <c r="K45" s="241"/>
      <c r="L45" s="241"/>
      <c r="M45" s="241"/>
      <c r="N45" s="241"/>
      <c r="O45" s="241"/>
    </row>
    <row r="46" spans="1:15" s="347" customFormat="1">
      <c r="A46" s="245">
        <f t="shared" si="2"/>
        <v>19</v>
      </c>
      <c r="B46" s="506" t="s">
        <v>247</v>
      </c>
      <c r="C46" s="498"/>
      <c r="D46" s="496">
        <v>100</v>
      </c>
      <c r="E46" s="233"/>
      <c r="F46" s="497"/>
      <c r="G46" s="241"/>
      <c r="H46" s="241"/>
      <c r="I46" s="241"/>
      <c r="J46" s="241"/>
      <c r="K46" s="241"/>
      <c r="L46" s="241"/>
      <c r="M46" s="241"/>
      <c r="N46" s="241"/>
      <c r="O46" s="241"/>
    </row>
    <row r="47" spans="1:15" s="347" customFormat="1">
      <c r="A47" s="245">
        <f t="shared" si="2"/>
        <v>20</v>
      </c>
      <c r="B47" s="495" t="s">
        <v>224</v>
      </c>
      <c r="C47" s="498"/>
      <c r="D47" s="496">
        <v>300</v>
      </c>
      <c r="E47" s="233"/>
      <c r="F47" s="497"/>
      <c r="G47" s="241"/>
      <c r="H47" s="241"/>
      <c r="I47" s="241"/>
      <c r="J47" s="241"/>
      <c r="K47" s="241"/>
      <c r="L47" s="241"/>
      <c r="M47" s="241"/>
      <c r="N47" s="241"/>
      <c r="O47" s="241"/>
    </row>
    <row r="48" spans="1:15" s="347" customFormat="1">
      <c r="A48" s="245">
        <f t="shared" si="2"/>
        <v>21</v>
      </c>
      <c r="B48" s="506" t="s">
        <v>236</v>
      </c>
      <c r="C48" s="498"/>
      <c r="D48" s="496">
        <v>150</v>
      </c>
      <c r="E48" s="233"/>
      <c r="F48" s="497"/>
      <c r="G48" s="241"/>
      <c r="H48" s="241"/>
      <c r="I48" s="241"/>
      <c r="J48" s="241"/>
      <c r="K48" s="241"/>
      <c r="L48" s="241"/>
      <c r="M48" s="241"/>
      <c r="N48" s="241"/>
      <c r="O48" s="241"/>
    </row>
    <row r="49" spans="1:15" s="347" customFormat="1">
      <c r="A49" s="245">
        <f t="shared" si="2"/>
        <v>22</v>
      </c>
      <c r="B49" s="506" t="s">
        <v>279</v>
      </c>
      <c r="C49" s="498"/>
      <c r="D49" s="496">
        <v>999.6</v>
      </c>
      <c r="E49" s="233"/>
      <c r="F49" s="497"/>
      <c r="G49" s="241"/>
      <c r="H49" s="241"/>
      <c r="I49" s="241"/>
      <c r="J49" s="241"/>
      <c r="K49" s="241"/>
      <c r="L49" s="241"/>
      <c r="M49" s="241"/>
      <c r="N49" s="241"/>
      <c r="O49" s="241"/>
    </row>
    <row r="50" spans="1:15" s="347" customFormat="1">
      <c r="A50" s="245">
        <f t="shared" si="2"/>
        <v>23</v>
      </c>
      <c r="B50" s="495" t="s">
        <v>280</v>
      </c>
      <c r="C50" s="498"/>
      <c r="D50" s="496">
        <v>14.4</v>
      </c>
      <c r="E50" s="233"/>
      <c r="F50" s="497"/>
      <c r="G50" s="241"/>
      <c r="H50" s="241"/>
      <c r="I50" s="241"/>
      <c r="J50" s="241"/>
      <c r="K50" s="241"/>
      <c r="L50" s="241"/>
      <c r="M50" s="241"/>
      <c r="N50" s="241"/>
      <c r="O50" s="241"/>
    </row>
    <row r="51" spans="1:15" s="347" customFormat="1">
      <c r="A51" s="245">
        <f t="shared" si="2"/>
        <v>24</v>
      </c>
      <c r="B51" s="495" t="s">
        <v>225</v>
      </c>
      <c r="C51" s="498"/>
      <c r="D51" s="496">
        <v>160</v>
      </c>
      <c r="E51" s="233"/>
      <c r="F51" s="497"/>
      <c r="G51" s="241"/>
      <c r="H51" s="241"/>
      <c r="I51" s="241"/>
      <c r="J51" s="241"/>
      <c r="K51" s="241"/>
      <c r="L51" s="241"/>
      <c r="M51" s="241"/>
      <c r="N51" s="241"/>
      <c r="O51" s="241"/>
    </row>
    <row r="52" spans="1:15" s="347" customFormat="1">
      <c r="A52" s="245">
        <f t="shared" si="2"/>
        <v>25</v>
      </c>
      <c r="B52" s="495" t="s">
        <v>281</v>
      </c>
      <c r="C52" s="498"/>
      <c r="D52" s="496">
        <v>400</v>
      </c>
      <c r="E52" s="233"/>
      <c r="F52" s="497"/>
      <c r="G52" s="241"/>
      <c r="H52" s="241"/>
      <c r="I52" s="241"/>
      <c r="J52" s="241"/>
      <c r="K52" s="241"/>
      <c r="L52" s="241"/>
      <c r="M52" s="241"/>
      <c r="N52" s="241"/>
      <c r="O52" s="241"/>
    </row>
    <row r="53" spans="1:15" s="347" customFormat="1">
      <c r="A53" s="245">
        <f t="shared" si="2"/>
        <v>26</v>
      </c>
      <c r="B53" s="495" t="s">
        <v>226</v>
      </c>
      <c r="C53" s="498"/>
      <c r="D53" s="496">
        <v>82.3</v>
      </c>
      <c r="E53" s="233"/>
      <c r="F53" s="497"/>
      <c r="G53" s="241"/>
      <c r="H53" s="241"/>
      <c r="I53" s="241"/>
      <c r="J53" s="241"/>
      <c r="K53" s="241"/>
      <c r="L53" s="241"/>
      <c r="M53" s="241"/>
      <c r="N53" s="241"/>
      <c r="O53" s="241"/>
    </row>
    <row r="54" spans="1:15" s="347" customFormat="1">
      <c r="A54" s="245">
        <f t="shared" si="2"/>
        <v>27</v>
      </c>
      <c r="B54" s="495" t="s">
        <v>238</v>
      </c>
      <c r="C54" s="498"/>
      <c r="D54" s="496">
        <v>100</v>
      </c>
      <c r="E54" s="233"/>
      <c r="F54" s="497"/>
      <c r="G54" s="241"/>
      <c r="H54" s="241"/>
      <c r="I54" s="241"/>
      <c r="J54" s="241"/>
      <c r="K54" s="241"/>
      <c r="L54" s="241"/>
      <c r="M54" s="241"/>
      <c r="N54" s="241"/>
      <c r="O54" s="241"/>
    </row>
    <row r="55" spans="1:15" s="347" customFormat="1">
      <c r="A55" s="245">
        <f t="shared" si="2"/>
        <v>28</v>
      </c>
      <c r="B55" s="495" t="s">
        <v>227</v>
      </c>
      <c r="C55" s="498"/>
      <c r="D55" s="496">
        <v>68</v>
      </c>
      <c r="E55" s="233"/>
      <c r="F55" s="497"/>
      <c r="G55" s="241"/>
      <c r="H55" s="241"/>
      <c r="I55" s="241"/>
      <c r="J55" s="241"/>
      <c r="K55" s="241"/>
      <c r="L55" s="241"/>
      <c r="M55" s="241"/>
      <c r="N55" s="241"/>
      <c r="O55" s="241"/>
    </row>
    <row r="56" spans="1:15" s="347" customFormat="1">
      <c r="A56" s="245">
        <f t="shared" si="2"/>
        <v>29</v>
      </c>
      <c r="B56" s="384" t="s">
        <v>228</v>
      </c>
      <c r="C56" s="498"/>
      <c r="D56" s="496">
        <v>200</v>
      </c>
      <c r="E56" s="233"/>
      <c r="F56" s="497"/>
      <c r="G56" s="241"/>
      <c r="H56" s="241"/>
      <c r="I56" s="241"/>
      <c r="J56" s="241"/>
      <c r="K56" s="241"/>
      <c r="L56" s="241"/>
      <c r="M56" s="241"/>
      <c r="N56" s="241"/>
      <c r="O56" s="241"/>
    </row>
    <row r="57" spans="1:15" s="347" customFormat="1">
      <c r="A57" s="245">
        <f t="shared" si="2"/>
        <v>30</v>
      </c>
      <c r="B57" s="384" t="s">
        <v>237</v>
      </c>
      <c r="C57" s="498"/>
      <c r="D57" s="496">
        <v>50</v>
      </c>
      <c r="E57" s="233"/>
      <c r="F57" s="497"/>
      <c r="G57" s="241"/>
      <c r="H57" s="241"/>
      <c r="I57" s="241"/>
      <c r="J57" s="241"/>
      <c r="K57" s="241"/>
      <c r="L57" s="241"/>
      <c r="M57" s="241"/>
      <c r="N57" s="241"/>
      <c r="O57" s="241"/>
    </row>
    <row r="58" spans="1:15" s="241" customFormat="1">
      <c r="A58" s="245">
        <f t="shared" si="2"/>
        <v>31</v>
      </c>
      <c r="B58" s="384" t="s">
        <v>282</v>
      </c>
      <c r="C58" s="507"/>
      <c r="D58" s="496">
        <v>500</v>
      </c>
      <c r="E58" s="233"/>
      <c r="F58" s="345"/>
    </row>
    <row r="59" spans="1:15" s="241" customFormat="1" ht="34.799999999999997">
      <c r="A59" s="245">
        <f t="shared" si="2"/>
        <v>32</v>
      </c>
      <c r="B59" s="508" t="s">
        <v>239</v>
      </c>
      <c r="C59" s="507"/>
      <c r="D59" s="496">
        <v>932.5</v>
      </c>
      <c r="E59" s="233"/>
    </row>
    <row r="60" spans="1:15" s="241" customFormat="1">
      <c r="A60" s="245">
        <f t="shared" si="2"/>
        <v>33</v>
      </c>
      <c r="B60" s="508" t="s">
        <v>283</v>
      </c>
      <c r="C60" s="507"/>
      <c r="D60" s="496">
        <v>1020</v>
      </c>
      <c r="E60" s="233"/>
    </row>
    <row r="61" spans="1:15" s="347" customFormat="1">
      <c r="A61" s="245">
        <f t="shared" si="2"/>
        <v>34</v>
      </c>
      <c r="B61" s="495" t="s">
        <v>24</v>
      </c>
      <c r="C61" s="498"/>
      <c r="D61" s="496">
        <f>+D62+520</f>
        <v>4552.8999999999996</v>
      </c>
      <c r="E61" s="233"/>
      <c r="F61" s="497"/>
      <c r="G61" s="241"/>
      <c r="H61" s="241"/>
      <c r="I61" s="241"/>
      <c r="J61" s="241"/>
      <c r="K61" s="241"/>
      <c r="L61" s="241"/>
      <c r="M61" s="241"/>
      <c r="N61" s="241"/>
      <c r="O61" s="241"/>
    </row>
    <row r="62" spans="1:15" s="347" customFormat="1" ht="15">
      <c r="A62" s="258">
        <v>31.1</v>
      </c>
      <c r="B62" s="509" t="s">
        <v>62</v>
      </c>
      <c r="C62" s="498"/>
      <c r="D62" s="500">
        <v>4032.9</v>
      </c>
      <c r="E62" s="251"/>
      <c r="F62" s="261"/>
      <c r="G62" s="241"/>
      <c r="H62" s="241"/>
      <c r="I62" s="241"/>
      <c r="J62" s="241"/>
      <c r="K62" s="241"/>
      <c r="L62" s="241"/>
      <c r="M62" s="241"/>
      <c r="N62" s="241"/>
      <c r="O62" s="241"/>
    </row>
    <row r="63" spans="1:15" s="347" customFormat="1" hidden="1">
      <c r="A63" s="245">
        <f>+A61+1</f>
        <v>35</v>
      </c>
      <c r="B63" s="495" t="s">
        <v>63</v>
      </c>
      <c r="C63" s="498"/>
      <c r="D63" s="496"/>
      <c r="E63" s="233"/>
      <c r="F63" s="497"/>
      <c r="G63" s="241"/>
      <c r="H63" s="241"/>
      <c r="I63" s="241"/>
      <c r="J63" s="241"/>
      <c r="K63" s="241"/>
      <c r="L63" s="241"/>
      <c r="M63" s="241"/>
      <c r="N63" s="241"/>
      <c r="O63" s="241"/>
    </row>
    <row r="64" spans="1:15" s="347" customFormat="1">
      <c r="A64" s="245">
        <v>35</v>
      </c>
      <c r="B64" s="495" t="s">
        <v>55</v>
      </c>
      <c r="C64" s="498"/>
      <c r="D64" s="496">
        <f>16200.3</f>
        <v>16200.3</v>
      </c>
      <c r="E64" s="233"/>
      <c r="F64" s="497" t="s">
        <v>284</v>
      </c>
      <c r="G64" s="241"/>
      <c r="H64" s="241"/>
      <c r="I64" s="241"/>
      <c r="J64" s="241"/>
      <c r="K64" s="241"/>
      <c r="L64" s="241"/>
      <c r="M64" s="241"/>
      <c r="N64" s="241"/>
      <c r="O64" s="241"/>
    </row>
    <row r="65" spans="1:16" ht="23.25" customHeight="1">
      <c r="A65" s="262"/>
      <c r="B65" s="510" t="s">
        <v>26</v>
      </c>
      <c r="C65" s="244"/>
      <c r="D65" s="264">
        <f>SUM(D22,D25:D30,D34:D61,D63:D64)</f>
        <v>111084.90000000001</v>
      </c>
      <c r="E65" s="263"/>
      <c r="F65" s="264">
        <f>+D19-D65</f>
        <v>0</v>
      </c>
    </row>
    <row r="66" spans="1:16" ht="37.5" customHeight="1">
      <c r="B66" s="265"/>
      <c r="C66" s="266"/>
    </row>
    <row r="67" spans="1:16" ht="26.25" hidden="1" customHeight="1">
      <c r="B67" s="267" t="s">
        <v>2</v>
      </c>
      <c r="C67" s="511"/>
      <c r="D67" s="512" t="s">
        <v>230</v>
      </c>
      <c r="E67" s="240"/>
    </row>
    <row r="68" spans="1:16" ht="12.75" hidden="1" customHeight="1">
      <c r="B68" s="265"/>
      <c r="D68" s="268" t="s">
        <v>76</v>
      </c>
      <c r="E68" s="268"/>
    </row>
    <row r="69" spans="1:16" ht="27" hidden="1" customHeight="1">
      <c r="B69" s="267" t="s">
        <v>6</v>
      </c>
      <c r="C69" s="511"/>
      <c r="D69" s="512" t="s">
        <v>231</v>
      </c>
      <c r="E69" s="240"/>
    </row>
    <row r="70" spans="1:16" ht="13.5" hidden="1" customHeight="1">
      <c r="D70" s="268" t="s">
        <v>76</v>
      </c>
      <c r="E70" s="268"/>
    </row>
    <row r="71" spans="1:16" hidden="1">
      <c r="B71" s="266" t="s">
        <v>148</v>
      </c>
    </row>
    <row r="72" spans="1:16" s="522" customFormat="1" ht="93.6" customHeight="1">
      <c r="A72" s="622" t="s">
        <v>290</v>
      </c>
      <c r="B72" s="622"/>
      <c r="C72" s="623"/>
      <c r="D72" s="626" t="s">
        <v>291</v>
      </c>
      <c r="E72" s="626"/>
      <c r="G72" s="627"/>
    </row>
    <row r="73" spans="1:16" ht="40.5" customHeight="1">
      <c r="B73" s="271"/>
      <c r="C73" s="272"/>
      <c r="E73" s="269"/>
      <c r="F73" s="253"/>
      <c r="P73" s="240"/>
    </row>
  </sheetData>
  <sheetProtection formatCells="0" formatColumns="0" formatRows="0" insertColumns="0" insertRows="0" insertHyperlinks="0" deleteColumns="0" deleteRows="0" sort="0"/>
  <mergeCells count="9">
    <mergeCell ref="A72:B72"/>
    <mergeCell ref="D72:E72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5"/>
  <sheetViews>
    <sheetView tabSelected="1" view="pageBreakPreview" topLeftCell="A61" zoomScaleSheetLayoutView="100" workbookViewId="0">
      <selection activeCell="A93" sqref="A93:XFD93"/>
    </sheetView>
  </sheetViews>
  <sheetFormatPr defaultColWidth="9.109375" defaultRowHeight="15"/>
  <cols>
    <col min="1" max="1" width="4.88671875" style="333" customWidth="1"/>
    <col min="2" max="2" width="57.5546875" style="356" customWidth="1"/>
    <col min="3" max="3" width="12.109375" style="333" customWidth="1"/>
    <col min="4" max="5" width="13.6640625" style="333" customWidth="1"/>
    <col min="6" max="6" width="14.109375" style="333" customWidth="1"/>
    <col min="7" max="7" width="3.5546875" style="333" customWidth="1"/>
    <col min="8" max="8" width="37.109375" style="282" hidden="1" customWidth="1"/>
    <col min="9" max="11" width="0" style="527" hidden="1" customWidth="1"/>
    <col min="12" max="12" width="0" style="333" hidden="1" customWidth="1"/>
    <col min="13" max="16384" width="9.109375" style="333"/>
  </cols>
  <sheetData>
    <row r="1" spans="1:11" s="283" customFormat="1" ht="17.399999999999999">
      <c r="A1" s="277"/>
      <c r="B1" s="278"/>
      <c r="C1" s="279"/>
      <c r="D1" s="279"/>
      <c r="E1" s="279"/>
      <c r="F1" s="280" t="s">
        <v>147</v>
      </c>
      <c r="G1" s="281">
        <f>+'Ekamut-caxs'!E1+1</f>
        <v>24</v>
      </c>
      <c r="H1" s="282"/>
      <c r="I1" s="516"/>
      <c r="J1" s="516"/>
      <c r="K1" s="516"/>
    </row>
    <row r="2" spans="1:11" s="283" customFormat="1" ht="17.399999999999999">
      <c r="A2" s="277"/>
      <c r="B2" s="284"/>
      <c r="C2" s="285"/>
      <c r="D2" s="285"/>
      <c r="E2" s="285"/>
      <c r="F2" s="570" t="s">
        <v>35</v>
      </c>
      <c r="G2" s="570"/>
      <c r="H2" s="282"/>
      <c r="I2" s="516"/>
      <c r="J2" s="516"/>
      <c r="K2" s="516"/>
    </row>
    <row r="3" spans="1:11" s="283" customFormat="1" ht="17.399999999999999">
      <c r="A3" s="277"/>
      <c r="B3" s="284"/>
      <c r="C3" s="285"/>
      <c r="D3" s="285"/>
      <c r="E3" s="571" t="s">
        <v>217</v>
      </c>
      <c r="F3" s="571"/>
      <c r="G3" s="571"/>
      <c r="H3" s="282"/>
      <c r="I3" s="516"/>
      <c r="J3" s="516"/>
      <c r="K3" s="516"/>
    </row>
    <row r="4" spans="1:11" s="283" customFormat="1" ht="26.25" customHeight="1">
      <c r="A4" s="277"/>
      <c r="B4" s="284"/>
      <c r="C4" s="285"/>
      <c r="D4" s="285"/>
      <c r="E4" s="572" t="str">
        <f>+'Ekamut-caxs'!D4</f>
        <v xml:space="preserve">_____. _____. 2023թ. </v>
      </c>
      <c r="F4" s="572"/>
      <c r="G4" s="572"/>
      <c r="H4" s="282"/>
      <c r="I4" s="516"/>
      <c r="J4" s="516"/>
      <c r="K4" s="516"/>
    </row>
    <row r="5" spans="1:11" s="283" customFormat="1" ht="24.75" customHeight="1">
      <c r="A5" s="277"/>
      <c r="B5" s="284"/>
      <c r="C5" s="285"/>
      <c r="D5" s="285"/>
      <c r="E5" s="572" t="str">
        <f>+'Ekamut-caxs'!C5</f>
        <v xml:space="preserve">հ. __________- Ա որոշմամբ </v>
      </c>
      <c r="F5" s="572"/>
      <c r="G5" s="572"/>
      <c r="H5" s="282"/>
      <c r="I5" s="516"/>
      <c r="J5" s="516"/>
      <c r="K5" s="516"/>
    </row>
    <row r="6" spans="1:11" s="287" customFormat="1" ht="18" customHeight="1">
      <c r="A6" s="566" t="s">
        <v>36</v>
      </c>
      <c r="B6" s="566"/>
      <c r="C6" s="566"/>
      <c r="D6" s="566"/>
      <c r="E6" s="566"/>
      <c r="F6" s="566"/>
      <c r="G6" s="286"/>
      <c r="H6" s="282"/>
      <c r="I6" s="516"/>
      <c r="J6" s="516"/>
      <c r="K6" s="516"/>
    </row>
    <row r="7" spans="1:11" s="237" customFormat="1" ht="20.399999999999999">
      <c r="A7" s="568" t="str">
        <f>+'Ekamut-caxs'!A7:D7</f>
        <v xml:space="preserve">«Մհեր Մկրտչյանի անվան արտիստական թատրոն» ՀՈԱԿ-ի </v>
      </c>
      <c r="B7" s="568"/>
      <c r="C7" s="568"/>
      <c r="D7" s="568"/>
      <c r="E7" s="568"/>
      <c r="F7" s="568"/>
      <c r="G7" s="274"/>
      <c r="H7" s="288"/>
      <c r="I7" s="517"/>
      <c r="J7" s="517"/>
      <c r="K7" s="517"/>
    </row>
    <row r="8" spans="1:11" s="237" customFormat="1" ht="18.75" customHeight="1">
      <c r="A8" s="567" t="s">
        <v>192</v>
      </c>
      <c r="B8" s="567"/>
      <c r="C8" s="567"/>
      <c r="D8" s="567"/>
      <c r="E8" s="567"/>
      <c r="F8" s="567"/>
      <c r="G8" s="275"/>
      <c r="H8" s="282"/>
      <c r="I8" s="517"/>
      <c r="J8" s="517"/>
      <c r="K8" s="517"/>
    </row>
    <row r="9" spans="1:11" s="237" customFormat="1" ht="11.25" customHeight="1">
      <c r="A9" s="289"/>
      <c r="B9" s="290"/>
      <c r="C9" s="289"/>
      <c r="D9" s="289"/>
      <c r="E9" s="289"/>
      <c r="F9" s="289"/>
      <c r="G9" s="289"/>
      <c r="H9" s="282"/>
      <c r="I9" s="517"/>
      <c r="J9" s="517"/>
      <c r="K9" s="517"/>
    </row>
    <row r="10" spans="1:11" s="287" customFormat="1" ht="15" customHeight="1">
      <c r="A10" s="291"/>
      <c r="B10" s="292"/>
      <c r="C10" s="291"/>
      <c r="D10" s="291"/>
      <c r="E10" s="291"/>
      <c r="F10" s="293" t="s">
        <v>37</v>
      </c>
      <c r="G10" s="293"/>
      <c r="H10" s="282"/>
      <c r="I10" s="516"/>
      <c r="J10" s="516"/>
      <c r="K10" s="516"/>
    </row>
    <row r="11" spans="1:11" s="270" customFormat="1" ht="31.2">
      <c r="A11" s="294" t="s">
        <v>3</v>
      </c>
      <c r="B11" s="295" t="s">
        <v>27</v>
      </c>
      <c r="C11" s="296" t="s">
        <v>171</v>
      </c>
      <c r="D11" s="296" t="s">
        <v>172</v>
      </c>
      <c r="E11" s="296" t="s">
        <v>173</v>
      </c>
      <c r="F11" s="296" t="s">
        <v>38</v>
      </c>
      <c r="G11" s="297"/>
      <c r="H11" s="282"/>
      <c r="I11" s="518"/>
      <c r="J11" s="518"/>
      <c r="K11" s="518"/>
    </row>
    <row r="12" spans="1:11" s="287" customFormat="1" ht="36">
      <c r="A12" s="298" t="s">
        <v>7</v>
      </c>
      <c r="B12" s="299" t="s">
        <v>28</v>
      </c>
      <c r="C12" s="300">
        <v>2546.5</v>
      </c>
      <c r="D12" s="300">
        <v>2546.5</v>
      </c>
      <c r="E12" s="300">
        <v>2546.5</v>
      </c>
      <c r="F12" s="300">
        <v>2546.5</v>
      </c>
      <c r="G12" s="301"/>
      <c r="H12" s="302"/>
      <c r="I12" s="519" t="str">
        <f>IF((D12-C12)&lt;0, (0),"")</f>
        <v/>
      </c>
      <c r="J12" s="519" t="str">
        <f t="shared" ref="I12:K27" si="0">IF((E12-D12)&lt;0, (0),"")</f>
        <v/>
      </c>
      <c r="K12" s="519" t="str">
        <f>IF((F12-E12)&lt;0, (0),"")</f>
        <v/>
      </c>
    </row>
    <row r="13" spans="1:11" s="287" customFormat="1" ht="36">
      <c r="A13" s="298" t="s">
        <v>11</v>
      </c>
      <c r="B13" s="299" t="s">
        <v>66</v>
      </c>
      <c r="C13" s="300">
        <f>SUM(C14:C21)</f>
        <v>20675</v>
      </c>
      <c r="D13" s="300">
        <f>SUM(D14:D21)</f>
        <v>44485.5</v>
      </c>
      <c r="E13" s="300">
        <f>SUM(E14:E21)</f>
        <v>72296</v>
      </c>
      <c r="F13" s="300">
        <f>SUM(F14:F21)</f>
        <v>107776.6</v>
      </c>
      <c r="G13" s="303"/>
      <c r="H13" s="304"/>
      <c r="I13" s="519" t="str">
        <f t="shared" si="0"/>
        <v/>
      </c>
      <c r="J13" s="519" t="str">
        <f>IF((E13-D13)&lt;0, (0),"")</f>
        <v/>
      </c>
      <c r="K13" s="519" t="str">
        <f t="shared" si="0"/>
        <v/>
      </c>
    </row>
    <row r="14" spans="1:11" s="287" customFormat="1" ht="17.399999999999999">
      <c r="A14" s="305">
        <v>1</v>
      </c>
      <c r="B14" s="515" t="str">
        <f>+'Ekamut-caxs'!B11</f>
        <v>Սուբսիդիայից</v>
      </c>
      <c r="C14" s="514">
        <v>19940.400000000001</v>
      </c>
      <c r="D14" s="514">
        <v>43740.9</v>
      </c>
      <c r="E14" s="514">
        <v>68041.399999999994</v>
      </c>
      <c r="F14" s="514">
        <v>97202</v>
      </c>
      <c r="G14" s="306"/>
      <c r="H14" s="282"/>
      <c r="I14" s="519" t="str">
        <f t="shared" si="0"/>
        <v/>
      </c>
      <c r="J14" s="519" t="str">
        <f t="shared" si="0"/>
        <v/>
      </c>
      <c r="K14" s="519" t="str">
        <f t="shared" si="0"/>
        <v/>
      </c>
    </row>
    <row r="15" spans="1:11" s="287" customFormat="1" ht="17.399999999999999">
      <c r="A15" s="305">
        <v>2</v>
      </c>
      <c r="B15" s="513" t="str">
        <f>+'Ekamut-caxs'!B12</f>
        <v xml:space="preserve">Վճարովի ծառայություններից </v>
      </c>
      <c r="C15" s="514"/>
      <c r="D15" s="514"/>
      <c r="E15" s="514">
        <v>3500</v>
      </c>
      <c r="F15" s="514">
        <v>9800</v>
      </c>
      <c r="G15" s="306"/>
      <c r="H15" s="357"/>
      <c r="I15" s="519" t="str">
        <f t="shared" si="0"/>
        <v/>
      </c>
      <c r="J15" s="519" t="str">
        <f t="shared" si="0"/>
        <v/>
      </c>
      <c r="K15" s="519" t="str">
        <f t="shared" si="0"/>
        <v/>
      </c>
    </row>
    <row r="16" spans="1:11" s="287" customFormat="1" ht="17.399999999999999" hidden="1">
      <c r="A16" s="305">
        <v>3</v>
      </c>
      <c r="B16" s="513" t="str">
        <f>+'Ekamut-caxs'!B13</f>
        <v>Ֆինանսական օգնությունից</v>
      </c>
      <c r="C16" s="514"/>
      <c r="D16" s="514"/>
      <c r="E16" s="514"/>
      <c r="F16" s="514">
        <f>+'Ekamut-caxs'!D13</f>
        <v>0</v>
      </c>
      <c r="G16" s="306"/>
      <c r="H16" s="310"/>
      <c r="I16" s="519" t="str">
        <f t="shared" si="0"/>
        <v/>
      </c>
      <c r="J16" s="519" t="str">
        <f t="shared" si="0"/>
        <v/>
      </c>
      <c r="K16" s="519" t="str">
        <f t="shared" si="0"/>
        <v/>
      </c>
    </row>
    <row r="17" spans="1:11" s="287" customFormat="1" ht="16.5" hidden="1" customHeight="1">
      <c r="A17" s="305">
        <f t="shared" ref="A17:A21" si="1">+A16+1</f>
        <v>4</v>
      </c>
      <c r="B17" s="513" t="str">
        <f>+'Ekamut-caxs'!B14</f>
        <v>Չփոխանակվող գործարքներից (դրամաշնորհից)</v>
      </c>
      <c r="C17" s="514"/>
      <c r="D17" s="514"/>
      <c r="E17" s="514"/>
      <c r="F17" s="514"/>
      <c r="G17" s="312"/>
      <c r="H17" s="313"/>
      <c r="I17" s="519" t="str">
        <f t="shared" si="0"/>
        <v/>
      </c>
      <c r="J17" s="519" t="str">
        <f t="shared" si="0"/>
        <v/>
      </c>
      <c r="K17" s="519" t="str">
        <f t="shared" si="0"/>
        <v/>
      </c>
    </row>
    <row r="18" spans="1:11" s="287" customFormat="1" ht="16.5" customHeight="1">
      <c r="A18" s="305">
        <v>3</v>
      </c>
      <c r="B18" s="515" t="s">
        <v>29</v>
      </c>
      <c r="C18" s="514">
        <v>724.6</v>
      </c>
      <c r="D18" s="514">
        <v>724.6</v>
      </c>
      <c r="E18" s="514">
        <v>724.6</v>
      </c>
      <c r="F18" s="514">
        <v>724.6</v>
      </c>
      <c r="G18" s="312"/>
      <c r="H18" s="313"/>
      <c r="I18" s="519" t="str">
        <f t="shared" si="0"/>
        <v/>
      </c>
      <c r="J18" s="519" t="str">
        <f t="shared" si="0"/>
        <v/>
      </c>
      <c r="K18" s="519" t="str">
        <f t="shared" si="0"/>
        <v/>
      </c>
    </row>
    <row r="19" spans="1:11" s="287" customFormat="1" ht="16.5" customHeight="1">
      <c r="A19" s="305">
        <v>4</v>
      </c>
      <c r="B19" s="515" t="str">
        <f>+'Ekamut-caxs'!B18</f>
        <v>Բանկի տոկոսից</v>
      </c>
      <c r="C19" s="514">
        <v>10</v>
      </c>
      <c r="D19" s="514">
        <v>20</v>
      </c>
      <c r="E19" s="514">
        <v>30</v>
      </c>
      <c r="F19" s="514">
        <v>50</v>
      </c>
      <c r="G19" s="306"/>
      <c r="H19" s="313"/>
      <c r="I19" s="519" t="str">
        <f t="shared" si="0"/>
        <v/>
      </c>
      <c r="J19" s="519" t="str">
        <f t="shared" si="0"/>
        <v/>
      </c>
      <c r="K19" s="519" t="str">
        <f t="shared" si="0"/>
        <v/>
      </c>
    </row>
    <row r="20" spans="1:11" s="283" customFormat="1" ht="16.5" hidden="1" customHeight="1">
      <c r="A20" s="305">
        <f t="shared" si="1"/>
        <v>5</v>
      </c>
      <c r="B20" s="314"/>
      <c r="C20" s="308"/>
      <c r="D20" s="308"/>
      <c r="E20" s="308"/>
      <c r="F20" s="311"/>
      <c r="G20" s="315"/>
      <c r="H20" s="563" t="s">
        <v>189</v>
      </c>
      <c r="I20" s="519" t="str">
        <f t="shared" si="0"/>
        <v/>
      </c>
      <c r="J20" s="519" t="str">
        <f t="shared" si="0"/>
        <v/>
      </c>
      <c r="K20" s="519" t="str">
        <f t="shared" si="0"/>
        <v/>
      </c>
    </row>
    <row r="21" spans="1:11" s="283" customFormat="1" ht="16.5" hidden="1" customHeight="1">
      <c r="A21" s="305">
        <f t="shared" si="1"/>
        <v>6</v>
      </c>
      <c r="B21" s="314"/>
      <c r="C21" s="308"/>
      <c r="D21" s="308"/>
      <c r="E21" s="308"/>
      <c r="F21" s="311"/>
      <c r="G21" s="315"/>
      <c r="H21" s="563"/>
      <c r="I21" s="519" t="str">
        <f t="shared" si="0"/>
        <v/>
      </c>
      <c r="J21" s="519" t="str">
        <f t="shared" si="0"/>
        <v/>
      </c>
      <c r="K21" s="519" t="str">
        <f t="shared" si="0"/>
        <v/>
      </c>
    </row>
    <row r="22" spans="1:11" s="287" customFormat="1" ht="36">
      <c r="A22" s="298" t="s">
        <v>30</v>
      </c>
      <c r="B22" s="299" t="s">
        <v>67</v>
      </c>
      <c r="C22" s="300">
        <f>C23+C70+C83</f>
        <v>22282.849999999995</v>
      </c>
      <c r="D22" s="300">
        <f>D23+D70+D83</f>
        <v>47032.016666666677</v>
      </c>
      <c r="E22" s="300">
        <f>E23+E70+E83</f>
        <v>74842.466666666674</v>
      </c>
      <c r="F22" s="300">
        <f>F23+F70+F83</f>
        <v>109436.40000000001</v>
      </c>
      <c r="G22" s="303"/>
      <c r="H22" s="316"/>
      <c r="I22" s="519" t="str">
        <f t="shared" si="0"/>
        <v/>
      </c>
      <c r="J22" s="519" t="str">
        <f t="shared" si="0"/>
        <v/>
      </c>
      <c r="K22" s="519" t="str">
        <f t="shared" si="0"/>
        <v/>
      </c>
    </row>
    <row r="23" spans="1:11" s="287" customFormat="1" ht="18">
      <c r="A23" s="317" t="s">
        <v>45</v>
      </c>
      <c r="B23" s="299" t="s">
        <v>48</v>
      </c>
      <c r="C23" s="300">
        <f>SUM(C24,C27:C32,C36:C64,C68:C69)</f>
        <v>22282.849999999995</v>
      </c>
      <c r="D23" s="300">
        <f>SUM(D24,D27:D32,D36:D64,D68:D69)</f>
        <v>46763.616666666676</v>
      </c>
      <c r="E23" s="300">
        <f>SUM(E24,E27:E32,E36:E64,E68:E69)</f>
        <v>74423.06666666668</v>
      </c>
      <c r="F23" s="300">
        <f>SUM(F24,F27:F32,F36:F64,F68:F69)</f>
        <v>108961.70000000001</v>
      </c>
      <c r="G23" s="303"/>
      <c r="H23" s="316"/>
      <c r="I23" s="520" t="str">
        <f t="shared" si="0"/>
        <v/>
      </c>
      <c r="J23" s="520" t="str">
        <f t="shared" si="0"/>
        <v/>
      </c>
      <c r="K23" s="520" t="str">
        <f t="shared" si="0"/>
        <v/>
      </c>
    </row>
    <row r="24" spans="1:11" s="321" customFormat="1" ht="18" customHeight="1">
      <c r="A24" s="305">
        <v>1</v>
      </c>
      <c r="B24" s="273" t="str">
        <f>+'Ekamut-caxs'!B22</f>
        <v>Աշխատավարձի գծով, որից՝</v>
      </c>
      <c r="C24" s="309">
        <v>15780</v>
      </c>
      <c r="D24" s="309">
        <f>+F24/12*5</f>
        <v>33636.791666666672</v>
      </c>
      <c r="E24" s="309">
        <f>+F24/12*8</f>
        <v>53818.866666666669</v>
      </c>
      <c r="F24" s="309">
        <f>+'Ekamut-caxs'!D22</f>
        <v>80728.3</v>
      </c>
      <c r="G24" s="306"/>
      <c r="H24" s="318"/>
      <c r="I24" s="520" t="str">
        <f t="shared" si="0"/>
        <v/>
      </c>
      <c r="J24" s="520" t="str">
        <f>IF((E24-D24)&lt;0, (0),"")</f>
        <v/>
      </c>
      <c r="K24" s="520" t="str">
        <f t="shared" si="0"/>
        <v/>
      </c>
    </row>
    <row r="25" spans="1:11" s="326" customFormat="1" ht="17.399999999999999" hidden="1">
      <c r="A25" s="322">
        <v>1.1000000000000001</v>
      </c>
      <c r="B25" s="323" t="str">
        <f>+'Ekamut-caxs'!B23</f>
        <v>վճարովի ծառայության գծով</v>
      </c>
      <c r="C25" s="309"/>
      <c r="D25" s="309"/>
      <c r="E25" s="309"/>
      <c r="F25" s="309">
        <f>+'Ekamut-caxs'!D23</f>
        <v>0</v>
      </c>
      <c r="G25" s="325"/>
      <c r="H25" s="316"/>
      <c r="I25" s="519" t="str">
        <f t="shared" si="0"/>
        <v/>
      </c>
      <c r="J25" s="519" t="str">
        <f t="shared" si="0"/>
        <v/>
      </c>
      <c r="K25" s="519" t="str">
        <f t="shared" si="0"/>
        <v/>
      </c>
    </row>
    <row r="26" spans="1:11" s="326" customFormat="1" ht="17.399999999999999" hidden="1">
      <c r="A26" s="322">
        <v>1.2</v>
      </c>
      <c r="B26" s="327" t="str">
        <f>+'Ekamut-caxs'!B24</f>
        <v>պարգևատրման գծով</v>
      </c>
      <c r="C26" s="324"/>
      <c r="D26" s="324"/>
      <c r="E26" s="324"/>
      <c r="F26" s="309">
        <f>+'Ekamut-caxs'!D24</f>
        <v>0</v>
      </c>
      <c r="G26" s="325"/>
      <c r="H26" s="318"/>
      <c r="I26" s="519" t="str">
        <f t="shared" si="0"/>
        <v/>
      </c>
      <c r="J26" s="519" t="str">
        <f t="shared" si="0"/>
        <v/>
      </c>
      <c r="K26" s="519" t="str">
        <f t="shared" si="0"/>
        <v/>
      </c>
    </row>
    <row r="27" spans="1:11" s="330" customFormat="1" ht="17.399999999999999">
      <c r="A27" s="305">
        <f>+A24+1</f>
        <v>2</v>
      </c>
      <c r="B27" s="246" t="str">
        <f>+'Ekamut-caxs'!B25</f>
        <v>Ջեռուցման գծով</v>
      </c>
      <c r="C27" s="308">
        <v>649</v>
      </c>
      <c r="D27" s="308">
        <v>649</v>
      </c>
      <c r="E27" s="308">
        <v>649</v>
      </c>
      <c r="F27" s="309">
        <f>+'Ekamut-caxs'!D25</f>
        <v>1158.3</v>
      </c>
      <c r="G27" s="306"/>
      <c r="H27" s="328"/>
      <c r="I27" s="519" t="str">
        <f t="shared" si="0"/>
        <v/>
      </c>
      <c r="J27" s="519" t="str">
        <f t="shared" si="0"/>
        <v/>
      </c>
      <c r="K27" s="519" t="str">
        <f t="shared" si="0"/>
        <v/>
      </c>
    </row>
    <row r="28" spans="1:11" s="330" customFormat="1" ht="17.399999999999999">
      <c r="A28" s="305">
        <f>+A27+1</f>
        <v>3</v>
      </c>
      <c r="B28" s="246" t="str">
        <f>+'Ekamut-caxs'!B26</f>
        <v>Էլեկտրաէներգիայի գծով</v>
      </c>
      <c r="C28" s="308">
        <v>204.1</v>
      </c>
      <c r="D28" s="308">
        <v>413.5</v>
      </c>
      <c r="E28" s="308">
        <v>477.6</v>
      </c>
      <c r="F28" s="309">
        <f>+'Ekamut-caxs'!D26</f>
        <v>909.3</v>
      </c>
      <c r="G28" s="306"/>
      <c r="H28" s="328"/>
      <c r="I28" s="519" t="str">
        <f t="shared" ref="I28:K84" si="2">IF((D28-C28)&lt;0, (0),"")</f>
        <v/>
      </c>
      <c r="J28" s="519" t="str">
        <f t="shared" si="2"/>
        <v/>
      </c>
      <c r="K28" s="519" t="str">
        <f t="shared" si="2"/>
        <v/>
      </c>
    </row>
    <row r="29" spans="1:11" s="330" customFormat="1" ht="17.399999999999999">
      <c r="A29" s="305">
        <f t="shared" ref="A29:A31" si="3">+A28+1</f>
        <v>4</v>
      </c>
      <c r="B29" s="246" t="str">
        <f>+'Ekamut-caxs'!B27</f>
        <v>Ջրմուղ-կոյուղու գծով</v>
      </c>
      <c r="C29" s="308">
        <v>11.6</v>
      </c>
      <c r="D29" s="308">
        <v>19.8</v>
      </c>
      <c r="E29" s="308">
        <v>36.9</v>
      </c>
      <c r="F29" s="309">
        <f>+'Ekamut-caxs'!D27</f>
        <v>54.8</v>
      </c>
      <c r="G29" s="306"/>
      <c r="H29" s="328"/>
      <c r="I29" s="519" t="str">
        <f t="shared" si="2"/>
        <v/>
      </c>
      <c r="J29" s="519" t="str">
        <f t="shared" si="2"/>
        <v/>
      </c>
      <c r="K29" s="519" t="str">
        <f t="shared" si="2"/>
        <v/>
      </c>
    </row>
    <row r="30" spans="1:11" s="330" customFormat="1" ht="17.399999999999999">
      <c r="A30" s="305">
        <f t="shared" si="3"/>
        <v>5</v>
      </c>
      <c r="B30" s="246" t="str">
        <f>+'Ekamut-caxs'!B28</f>
        <v>Աղբահանության գծով</v>
      </c>
      <c r="C30" s="308">
        <v>21.8</v>
      </c>
      <c r="D30" s="308">
        <v>21.8</v>
      </c>
      <c r="E30" s="308">
        <v>21.8</v>
      </c>
      <c r="F30" s="309">
        <f>+'Ekamut-caxs'!D28</f>
        <v>21.8</v>
      </c>
      <c r="G30" s="306"/>
      <c r="H30" s="328"/>
      <c r="I30" s="519" t="str">
        <f t="shared" si="2"/>
        <v/>
      </c>
      <c r="J30" s="519" t="str">
        <f t="shared" si="2"/>
        <v/>
      </c>
      <c r="K30" s="519" t="str">
        <f t="shared" si="2"/>
        <v/>
      </c>
    </row>
    <row r="31" spans="1:11" s="330" customFormat="1" ht="17.399999999999999" hidden="1">
      <c r="A31" s="305">
        <f t="shared" si="3"/>
        <v>6</v>
      </c>
      <c r="B31" s="246" t="str">
        <f>+'Ekamut-caxs'!B29</f>
        <v>Ախտաբանության գծով</v>
      </c>
      <c r="C31" s="308"/>
      <c r="D31" s="308"/>
      <c r="E31" s="308"/>
      <c r="F31" s="309">
        <f>+'Ekamut-caxs'!D29</f>
        <v>0</v>
      </c>
      <c r="G31" s="306"/>
      <c r="H31" s="328"/>
      <c r="I31" s="519" t="str">
        <f t="shared" si="2"/>
        <v/>
      </c>
      <c r="J31" s="519" t="str">
        <f t="shared" si="2"/>
        <v/>
      </c>
      <c r="K31" s="519" t="str">
        <f t="shared" si="2"/>
        <v/>
      </c>
    </row>
    <row r="32" spans="1:11" s="330" customFormat="1" ht="17.399999999999999">
      <c r="A32" s="305">
        <v>6</v>
      </c>
      <c r="B32" s="246" t="str">
        <f>+'Ekamut-caxs'!B30</f>
        <v>Կապի գծով, այդ թվում`</v>
      </c>
      <c r="C32" s="308">
        <f>SUM(C33:C35)</f>
        <v>97.5</v>
      </c>
      <c r="D32" s="308">
        <f t="shared" ref="D32" si="4">SUM(D33:D35)</f>
        <v>196</v>
      </c>
      <c r="E32" s="308">
        <f>SUM(E33:E35)</f>
        <v>294</v>
      </c>
      <c r="F32" s="309">
        <f>SUM(F33:F35)</f>
        <v>392</v>
      </c>
      <c r="G32" s="306"/>
      <c r="H32" s="328"/>
      <c r="I32" s="519" t="str">
        <f t="shared" si="2"/>
        <v/>
      </c>
      <c r="J32" s="519" t="str">
        <f t="shared" si="2"/>
        <v/>
      </c>
      <c r="K32" s="519" t="str">
        <f t="shared" si="2"/>
        <v/>
      </c>
    </row>
    <row r="33" spans="1:11">
      <c r="A33" s="322">
        <v>6.1</v>
      </c>
      <c r="B33" s="323" t="str">
        <f>+'Ekamut-caxs'!B31</f>
        <v>բաժանորդային վճար</v>
      </c>
      <c r="C33" s="324">
        <v>45</v>
      </c>
      <c r="D33" s="324">
        <v>90</v>
      </c>
      <c r="E33" s="324">
        <v>135</v>
      </c>
      <c r="F33" s="331">
        <f>+'Ekamut-caxs'!D31</f>
        <v>180</v>
      </c>
      <c r="G33" s="325"/>
      <c r="H33" s="310"/>
      <c r="I33" s="519" t="str">
        <f t="shared" si="2"/>
        <v/>
      </c>
      <c r="J33" s="519" t="str">
        <f t="shared" si="2"/>
        <v/>
      </c>
      <c r="K33" s="519" t="str">
        <f t="shared" si="2"/>
        <v/>
      </c>
    </row>
    <row r="34" spans="1:11">
      <c r="A34" s="322">
        <v>6.2</v>
      </c>
      <c r="B34" s="323" t="str">
        <f>+'Ekamut-caxs'!B32</f>
        <v>րոպեավճար</v>
      </c>
      <c r="C34" s="324">
        <v>15</v>
      </c>
      <c r="D34" s="324">
        <v>31</v>
      </c>
      <c r="E34" s="324">
        <v>46.5</v>
      </c>
      <c r="F34" s="331">
        <f>+'Ekamut-caxs'!D32</f>
        <v>62</v>
      </c>
      <c r="G34" s="325"/>
      <c r="H34" s="310"/>
      <c r="I34" s="519" t="str">
        <f t="shared" si="2"/>
        <v/>
      </c>
      <c r="J34" s="519" t="str">
        <f t="shared" si="2"/>
        <v/>
      </c>
      <c r="K34" s="519" t="str">
        <f t="shared" si="2"/>
        <v/>
      </c>
    </row>
    <row r="35" spans="1:11">
      <c r="A35" s="322">
        <v>6.3</v>
      </c>
      <c r="B35" s="323" t="str">
        <f>+'Ekamut-caxs'!B33</f>
        <v>ինտերնետ կապ</v>
      </c>
      <c r="C35" s="324">
        <v>37.5</v>
      </c>
      <c r="D35" s="324">
        <v>75</v>
      </c>
      <c r="E35" s="324">
        <v>112.5</v>
      </c>
      <c r="F35" s="331">
        <f>+'Ekamut-caxs'!D33</f>
        <v>150</v>
      </c>
      <c r="G35" s="325"/>
      <c r="H35" s="310"/>
      <c r="I35" s="519" t="str">
        <f t="shared" si="2"/>
        <v/>
      </c>
      <c r="J35" s="519" t="str">
        <f t="shared" si="2"/>
        <v/>
      </c>
      <c r="K35" s="519" t="str">
        <f t="shared" si="2"/>
        <v/>
      </c>
    </row>
    <row r="36" spans="1:11" s="330" customFormat="1" ht="17.399999999999999">
      <c r="A36" s="305">
        <f>+A32+1</f>
        <v>7</v>
      </c>
      <c r="B36" s="246" t="str">
        <f>+'Ekamut-caxs'!B34</f>
        <v>Բանկային ծառայության գծով</v>
      </c>
      <c r="C36" s="308">
        <v>20</v>
      </c>
      <c r="D36" s="308">
        <v>40</v>
      </c>
      <c r="E36" s="308">
        <v>50</v>
      </c>
      <c r="F36" s="309">
        <f>+'Ekamut-caxs'!D34</f>
        <v>60</v>
      </c>
      <c r="G36" s="306"/>
      <c r="H36" s="328"/>
      <c r="I36" s="519" t="str">
        <f t="shared" si="2"/>
        <v/>
      </c>
      <c r="J36" s="519" t="str">
        <f t="shared" si="2"/>
        <v/>
      </c>
      <c r="K36" s="519" t="str">
        <f t="shared" si="2"/>
        <v/>
      </c>
    </row>
    <row r="37" spans="1:11" s="330" customFormat="1" ht="17.399999999999999">
      <c r="A37" s="305">
        <f t="shared" ref="A37:A62" si="5">+A36+1</f>
        <v>8</v>
      </c>
      <c r="B37" s="246" t="str">
        <f>+'Ekamut-caxs'!B35</f>
        <v>Կենցաղային նյութեր</v>
      </c>
      <c r="C37" s="308"/>
      <c r="D37" s="308">
        <v>258.39999999999998</v>
      </c>
      <c r="E37" s="308">
        <v>258.39999999999998</v>
      </c>
      <c r="F37" s="309">
        <f>+'Ekamut-caxs'!D35</f>
        <v>258.39999999999998</v>
      </c>
      <c r="G37" s="306"/>
      <c r="H37" s="328"/>
      <c r="I37" s="519" t="str">
        <f t="shared" si="2"/>
        <v/>
      </c>
      <c r="J37" s="519" t="str">
        <f t="shared" si="2"/>
        <v/>
      </c>
      <c r="K37" s="519" t="str">
        <f t="shared" si="2"/>
        <v/>
      </c>
    </row>
    <row r="38" spans="1:11" s="330" customFormat="1" ht="17.399999999999999">
      <c r="A38" s="305">
        <f t="shared" si="5"/>
        <v>9</v>
      </c>
      <c r="B38" s="246" t="str">
        <f>+'Ekamut-caxs'!B36</f>
        <v>Գրասենյակային նյութեր</v>
      </c>
      <c r="C38" s="308"/>
      <c r="D38" s="308">
        <v>201</v>
      </c>
      <c r="E38" s="308">
        <v>201</v>
      </c>
      <c r="F38" s="309">
        <f>+'Ekamut-caxs'!D36</f>
        <v>201</v>
      </c>
      <c r="G38" s="306"/>
      <c r="H38" s="328"/>
      <c r="I38" s="519" t="str">
        <f t="shared" si="2"/>
        <v/>
      </c>
      <c r="J38" s="519" t="str">
        <f t="shared" si="2"/>
        <v/>
      </c>
      <c r="K38" s="519" t="str">
        <f t="shared" si="2"/>
        <v/>
      </c>
    </row>
    <row r="39" spans="1:11" s="330" customFormat="1" ht="17.399999999999999" hidden="1">
      <c r="A39" s="305">
        <f t="shared" si="5"/>
        <v>10</v>
      </c>
      <c r="B39" s="246"/>
      <c r="C39" s="308"/>
      <c r="D39" s="308"/>
      <c r="E39" s="308"/>
      <c r="F39" s="309"/>
      <c r="G39" s="306"/>
      <c r="H39" s="328"/>
      <c r="I39" s="519" t="str">
        <f t="shared" si="2"/>
        <v/>
      </c>
      <c r="J39" s="519" t="str">
        <f t="shared" si="2"/>
        <v/>
      </c>
      <c r="K39" s="519" t="str">
        <f t="shared" si="2"/>
        <v/>
      </c>
    </row>
    <row r="40" spans="1:11" s="330" customFormat="1" ht="17.399999999999999">
      <c r="A40" s="305">
        <v>10</v>
      </c>
      <c r="B40" s="246" t="str">
        <f>+'Ekamut-caxs'!B37</f>
        <v>Դոմենի ծառայություն</v>
      </c>
      <c r="C40" s="308">
        <v>10</v>
      </c>
      <c r="D40" s="308">
        <v>10</v>
      </c>
      <c r="E40" s="308">
        <v>10</v>
      </c>
      <c r="F40" s="309">
        <f>+'Ekamut-caxs'!D37</f>
        <v>10</v>
      </c>
      <c r="G40" s="306"/>
      <c r="H40" s="328"/>
      <c r="I40" s="519" t="str">
        <f t="shared" si="2"/>
        <v/>
      </c>
      <c r="J40" s="519" t="str">
        <f t="shared" si="2"/>
        <v/>
      </c>
      <c r="K40" s="519" t="str">
        <f t="shared" si="2"/>
        <v/>
      </c>
    </row>
    <row r="41" spans="1:11" s="330" customFormat="1" ht="17.399999999999999">
      <c r="A41" s="305">
        <f t="shared" si="5"/>
        <v>11</v>
      </c>
      <c r="B41" s="246" t="str">
        <f>+'Ekamut-caxs'!B38</f>
        <v>Վառելիքի գծով</v>
      </c>
      <c r="C41" s="308">
        <v>200</v>
      </c>
      <c r="D41" s="308">
        <v>200</v>
      </c>
      <c r="E41" s="308">
        <v>389</v>
      </c>
      <c r="F41" s="309">
        <f>+'Ekamut-caxs'!D38</f>
        <v>389</v>
      </c>
      <c r="G41" s="306"/>
      <c r="H41" s="328"/>
      <c r="I41" s="519" t="str">
        <f t="shared" si="2"/>
        <v/>
      </c>
      <c r="J41" s="519" t="str">
        <f t="shared" si="2"/>
        <v/>
      </c>
      <c r="K41" s="519" t="str">
        <f t="shared" si="2"/>
        <v/>
      </c>
    </row>
    <row r="42" spans="1:11" s="330" customFormat="1" ht="17.399999999999999">
      <c r="A42" s="305">
        <f t="shared" si="5"/>
        <v>12</v>
      </c>
      <c r="B42" s="246" t="str">
        <f>+'Ekamut-caxs'!B39</f>
        <v>Մեքենաների վերանորոգման ծառայություններ</v>
      </c>
      <c r="C42" s="308"/>
      <c r="D42" s="308">
        <v>200</v>
      </c>
      <c r="E42" s="308">
        <v>300</v>
      </c>
      <c r="F42" s="309">
        <f>+'Ekamut-caxs'!D39</f>
        <v>300</v>
      </c>
      <c r="G42" s="306"/>
      <c r="H42" s="328"/>
      <c r="I42" s="519" t="str">
        <f t="shared" si="2"/>
        <v/>
      </c>
      <c r="J42" s="519" t="str">
        <f t="shared" si="2"/>
        <v/>
      </c>
      <c r="K42" s="519" t="str">
        <f t="shared" si="2"/>
        <v/>
      </c>
    </row>
    <row r="43" spans="1:11" s="330" customFormat="1" ht="34.799999999999997">
      <c r="A43" s="305">
        <f t="shared" si="5"/>
        <v>13</v>
      </c>
      <c r="B43" s="246" t="str">
        <f>+'Ekamut-caxs'!B40</f>
        <v xml:space="preserve">Լվացման և չոր մաքրման ծառայություններ /քիմմաքրում/ </v>
      </c>
      <c r="C43" s="308"/>
      <c r="D43" s="308">
        <v>50</v>
      </c>
      <c r="E43" s="308">
        <v>50</v>
      </c>
      <c r="F43" s="309">
        <f>+'Ekamut-caxs'!D40</f>
        <v>50</v>
      </c>
      <c r="G43" s="306"/>
      <c r="H43" s="328"/>
      <c r="I43" s="519" t="str">
        <f t="shared" si="2"/>
        <v/>
      </c>
      <c r="J43" s="519" t="str">
        <f t="shared" si="2"/>
        <v/>
      </c>
      <c r="K43" s="519" t="str">
        <f t="shared" si="2"/>
        <v/>
      </c>
    </row>
    <row r="44" spans="1:11" s="330" customFormat="1" ht="17.399999999999999">
      <c r="A44" s="305">
        <f t="shared" si="5"/>
        <v>14</v>
      </c>
      <c r="B44" s="246" t="str">
        <f>+'Ekamut-caxs'!B41</f>
        <v>Ջեռուցման համակարգի սպասարկման գծով</v>
      </c>
      <c r="C44" s="308"/>
      <c r="D44" s="308"/>
      <c r="E44" s="308">
        <v>49</v>
      </c>
      <c r="F44" s="309">
        <f>+'Ekamut-caxs'!D41</f>
        <v>49</v>
      </c>
      <c r="G44" s="306"/>
      <c r="H44" s="328"/>
      <c r="I44" s="519" t="str">
        <f t="shared" si="2"/>
        <v/>
      </c>
      <c r="J44" s="519" t="str">
        <f t="shared" si="2"/>
        <v/>
      </c>
      <c r="K44" s="519" t="str">
        <f t="shared" si="2"/>
        <v/>
      </c>
    </row>
    <row r="45" spans="1:11" s="330" customFormat="1" ht="17.399999999999999">
      <c r="A45" s="305">
        <f t="shared" si="5"/>
        <v>15</v>
      </c>
      <c r="B45" s="246" t="str">
        <f>+'Ekamut-caxs'!B42</f>
        <v>Կաթսայատան սպասարկման գծով</v>
      </c>
      <c r="C45" s="308"/>
      <c r="D45" s="308"/>
      <c r="E45" s="308">
        <v>78</v>
      </c>
      <c r="F45" s="309">
        <f>+'Ekamut-caxs'!D42</f>
        <v>78</v>
      </c>
      <c r="G45" s="306"/>
      <c r="H45" s="328"/>
      <c r="I45" s="519" t="str">
        <f t="shared" si="2"/>
        <v/>
      </c>
      <c r="J45" s="519" t="str">
        <f t="shared" si="2"/>
        <v/>
      </c>
      <c r="K45" s="519" t="str">
        <f t="shared" si="2"/>
        <v/>
      </c>
    </row>
    <row r="46" spans="1:11" s="330" customFormat="1" ht="17.399999999999999">
      <c r="A46" s="305">
        <f t="shared" si="5"/>
        <v>16</v>
      </c>
      <c r="B46" s="246" t="str">
        <f>+'Ekamut-caxs'!B43</f>
        <v>ՀԾ սպասարկում</v>
      </c>
      <c r="C46" s="308"/>
      <c r="D46" s="308"/>
      <c r="E46" s="308">
        <v>95</v>
      </c>
      <c r="F46" s="309">
        <f>+'Ekamut-caxs'!D43</f>
        <v>95</v>
      </c>
      <c r="G46" s="306"/>
      <c r="H46" s="328"/>
      <c r="I46" s="519" t="str">
        <f t="shared" si="2"/>
        <v/>
      </c>
      <c r="J46" s="519" t="str">
        <f t="shared" si="2"/>
        <v/>
      </c>
      <c r="K46" s="519" t="str">
        <f t="shared" si="2"/>
        <v/>
      </c>
    </row>
    <row r="47" spans="1:11" s="330" customFormat="1" ht="34.799999999999997">
      <c r="A47" s="305">
        <f t="shared" si="5"/>
        <v>17</v>
      </c>
      <c r="B47" s="246" t="str">
        <f>+'Ekamut-caxs'!B44</f>
        <v>Համակարգչային ՀԾ ծրագրի և կայքի սպասարկման գծով</v>
      </c>
      <c r="C47" s="308">
        <v>50</v>
      </c>
      <c r="D47" s="308">
        <v>100</v>
      </c>
      <c r="E47" s="308">
        <v>150</v>
      </c>
      <c r="F47" s="309">
        <f>+'Ekamut-caxs'!D44</f>
        <v>200</v>
      </c>
      <c r="G47" s="306"/>
      <c r="H47" s="328"/>
      <c r="I47" s="519" t="str">
        <f t="shared" si="2"/>
        <v/>
      </c>
      <c r="J47" s="519" t="str">
        <f t="shared" si="2"/>
        <v/>
      </c>
      <c r="K47" s="519" t="str">
        <f t="shared" si="2"/>
        <v/>
      </c>
    </row>
    <row r="48" spans="1:11" s="330" customFormat="1" ht="36" customHeight="1">
      <c r="A48" s="305">
        <f>+A47+1</f>
        <v>18</v>
      </c>
      <c r="B48" s="246" t="str">
        <f>+'Ekamut-caxs'!B45</f>
        <v>Ներկայացման դեկորացիայի,զգեստների և ռեկվիզիտի ձեռք բերում</v>
      </c>
      <c r="C48" s="308"/>
      <c r="D48" s="308">
        <v>150</v>
      </c>
      <c r="E48" s="308">
        <v>300</v>
      </c>
      <c r="F48" s="309">
        <f>+'Ekamut-caxs'!D45</f>
        <v>300</v>
      </c>
      <c r="G48" s="306"/>
      <c r="H48" s="328"/>
      <c r="I48" s="519" t="str">
        <f t="shared" si="2"/>
        <v/>
      </c>
      <c r="J48" s="519" t="str">
        <f t="shared" si="2"/>
        <v/>
      </c>
      <c r="K48" s="519" t="str">
        <f t="shared" si="2"/>
        <v/>
      </c>
    </row>
    <row r="49" spans="1:11" s="330" customFormat="1" ht="22.2" customHeight="1">
      <c r="A49" s="305">
        <f t="shared" ref="A49:A61" si="6">+A48+1</f>
        <v>19</v>
      </c>
      <c r="B49" s="246" t="str">
        <f>+'Ekamut-caxs'!B46</f>
        <v>Գրիմ</v>
      </c>
      <c r="C49" s="308"/>
      <c r="D49" s="308"/>
      <c r="E49" s="308">
        <v>100</v>
      </c>
      <c r="F49" s="309">
        <v>100</v>
      </c>
      <c r="G49" s="306"/>
      <c r="H49" s="328"/>
      <c r="I49" s="519" t="str">
        <f t="shared" si="2"/>
        <v/>
      </c>
      <c r="J49" s="519" t="str">
        <f t="shared" si="2"/>
        <v/>
      </c>
      <c r="K49" s="519" t="str">
        <f t="shared" si="2"/>
        <v/>
      </c>
    </row>
    <row r="50" spans="1:11" s="330" customFormat="1" ht="21" customHeight="1">
      <c r="A50" s="305">
        <f t="shared" si="6"/>
        <v>20</v>
      </c>
      <c r="B50" s="246" t="str">
        <f>+'Ekamut-caxs'!B47</f>
        <v>Հեղինակային հոնորար</v>
      </c>
      <c r="C50" s="308"/>
      <c r="D50" s="308">
        <v>150</v>
      </c>
      <c r="E50" s="308">
        <v>150</v>
      </c>
      <c r="F50" s="309">
        <f>+'Ekamut-caxs'!D47</f>
        <v>300</v>
      </c>
      <c r="G50" s="306"/>
      <c r="H50" s="328"/>
      <c r="I50" s="519" t="str">
        <f t="shared" si="2"/>
        <v/>
      </c>
      <c r="J50" s="519" t="str">
        <f t="shared" si="2"/>
        <v/>
      </c>
      <c r="K50" s="519" t="str">
        <f t="shared" si="2"/>
        <v/>
      </c>
    </row>
    <row r="51" spans="1:11" s="330" customFormat="1" ht="15.6" customHeight="1">
      <c r="A51" s="305">
        <f t="shared" si="6"/>
        <v>21</v>
      </c>
      <c r="B51" s="246" t="str">
        <f>+'Ekamut-caxs'!B48</f>
        <v xml:space="preserve">Գովազդային  ծառայություն </v>
      </c>
      <c r="C51" s="308"/>
      <c r="D51" s="308">
        <v>50</v>
      </c>
      <c r="E51" s="308">
        <v>80</v>
      </c>
      <c r="F51" s="309">
        <v>150</v>
      </c>
      <c r="G51" s="306"/>
      <c r="H51" s="328"/>
      <c r="I51" s="519" t="str">
        <f t="shared" si="2"/>
        <v/>
      </c>
      <c r="J51" s="519" t="str">
        <f t="shared" si="2"/>
        <v/>
      </c>
      <c r="K51" s="519" t="str">
        <f t="shared" si="2"/>
        <v/>
      </c>
    </row>
    <row r="52" spans="1:11" s="330" customFormat="1" ht="17.399999999999999">
      <c r="A52" s="305">
        <f t="shared" si="6"/>
        <v>22</v>
      </c>
      <c r="B52" s="246" t="str">
        <f>+'Ekamut-caxs'!B49</f>
        <v>Տոմսերի վաճառքից  միջնորդային ծառայություն</v>
      </c>
      <c r="C52" s="308"/>
      <c r="D52" s="308">
        <v>300</v>
      </c>
      <c r="E52" s="308">
        <v>700</v>
      </c>
      <c r="F52" s="309">
        <f>+'Ekamut-caxs'!D49</f>
        <v>999.6</v>
      </c>
      <c r="G52" s="306"/>
      <c r="H52" s="328"/>
      <c r="I52" s="519" t="str">
        <f t="shared" si="2"/>
        <v/>
      </c>
      <c r="J52" s="519" t="str">
        <f t="shared" si="2"/>
        <v/>
      </c>
      <c r="K52" s="519" t="str">
        <f t="shared" si="2"/>
        <v/>
      </c>
    </row>
    <row r="53" spans="1:11" s="330" customFormat="1" ht="17.399999999999999">
      <c r="A53" s="305">
        <f t="shared" si="6"/>
        <v>23</v>
      </c>
      <c r="B53" s="246" t="str">
        <f>+'Ekamut-caxs'!B50</f>
        <v>ՀԴՄ տեխ.սպասարկում</v>
      </c>
      <c r="C53" s="308">
        <v>3.6</v>
      </c>
      <c r="D53" s="308">
        <v>7.2</v>
      </c>
      <c r="E53" s="308">
        <v>10.8</v>
      </c>
      <c r="F53" s="309">
        <v>14.4</v>
      </c>
      <c r="G53" s="306"/>
      <c r="H53" s="328"/>
      <c r="I53" s="519" t="str">
        <f t="shared" si="2"/>
        <v/>
      </c>
      <c r="J53" s="519" t="str">
        <f t="shared" si="2"/>
        <v/>
      </c>
      <c r="K53" s="519" t="str">
        <f t="shared" si="2"/>
        <v/>
      </c>
    </row>
    <row r="54" spans="1:11" s="330" customFormat="1" ht="17.399999999999999">
      <c r="A54" s="305">
        <f t="shared" si="6"/>
        <v>24</v>
      </c>
      <c r="B54" s="246" t="str">
        <f>+'Ekamut-caxs'!B51</f>
        <v>Տպագրական ծախսեր</v>
      </c>
      <c r="C54" s="308"/>
      <c r="D54" s="308">
        <v>80</v>
      </c>
      <c r="E54" s="308">
        <v>80</v>
      </c>
      <c r="F54" s="309">
        <f>+'Ekamut-caxs'!D51</f>
        <v>160</v>
      </c>
      <c r="G54" s="306"/>
      <c r="H54" s="328"/>
      <c r="I54" s="519" t="str">
        <f t="shared" si="2"/>
        <v/>
      </c>
      <c r="J54" s="519" t="str">
        <f t="shared" si="2"/>
        <v/>
      </c>
      <c r="K54" s="519" t="str">
        <f t="shared" si="2"/>
        <v/>
      </c>
    </row>
    <row r="55" spans="1:11" s="330" customFormat="1" ht="17.399999999999999">
      <c r="A55" s="305">
        <f t="shared" si="6"/>
        <v>25</v>
      </c>
      <c r="B55" s="246" t="str">
        <f>+'Ekamut-caxs'!B52</f>
        <v>Դուրսգրվող գույքի վերագնահատման գծով</v>
      </c>
      <c r="C55" s="308"/>
      <c r="D55" s="308">
        <v>400</v>
      </c>
      <c r="E55" s="308">
        <v>400</v>
      </c>
      <c r="F55" s="309">
        <v>400</v>
      </c>
      <c r="G55" s="306"/>
      <c r="H55" s="328"/>
      <c r="I55" s="519" t="str">
        <f t="shared" si="2"/>
        <v/>
      </c>
      <c r="J55" s="519" t="str">
        <f t="shared" si="2"/>
        <v/>
      </c>
      <c r="K55" s="519" t="str">
        <f t="shared" si="2"/>
        <v/>
      </c>
    </row>
    <row r="56" spans="1:11" s="330" customFormat="1" ht="17.399999999999999">
      <c r="A56" s="305">
        <f t="shared" si="6"/>
        <v>26</v>
      </c>
      <c r="B56" s="246" t="str">
        <f>+'Ekamut-caxs'!B53</f>
        <v>Գույքահարկ և տեխզննում</v>
      </c>
      <c r="C56" s="308"/>
      <c r="D56" s="308">
        <v>50</v>
      </c>
      <c r="E56" s="308">
        <v>50</v>
      </c>
      <c r="F56" s="309">
        <f>+'Ekamut-caxs'!D53</f>
        <v>82.3</v>
      </c>
      <c r="G56" s="306"/>
      <c r="H56" s="328"/>
      <c r="I56" s="519" t="str">
        <f t="shared" si="2"/>
        <v/>
      </c>
      <c r="J56" s="519" t="str">
        <f t="shared" si="2"/>
        <v/>
      </c>
      <c r="K56" s="519" t="str">
        <f t="shared" si="2"/>
        <v/>
      </c>
    </row>
    <row r="57" spans="1:11" s="330" customFormat="1" ht="34.799999999999997">
      <c r="A57" s="305">
        <f t="shared" si="6"/>
        <v>27</v>
      </c>
      <c r="B57" s="246" t="str">
        <f>+'Ekamut-caxs'!B54</f>
        <v>Աշխատակիցների վերապատրաստման ծառայություններ</v>
      </c>
      <c r="C57" s="308"/>
      <c r="D57" s="308">
        <v>100</v>
      </c>
      <c r="E57" s="308">
        <v>100</v>
      </c>
      <c r="F57" s="309">
        <f>+'Ekamut-caxs'!D54</f>
        <v>100</v>
      </c>
      <c r="G57" s="306"/>
      <c r="H57" s="328"/>
      <c r="I57" s="519" t="str">
        <f t="shared" si="2"/>
        <v/>
      </c>
      <c r="J57" s="519" t="str">
        <f t="shared" si="2"/>
        <v/>
      </c>
      <c r="K57" s="519" t="str">
        <f t="shared" si="2"/>
        <v/>
      </c>
    </row>
    <row r="58" spans="1:11" s="330" customFormat="1" ht="17.399999999999999">
      <c r="A58" s="305">
        <f t="shared" si="6"/>
        <v>28</v>
      </c>
      <c r="B58" s="246" t="str">
        <f>+'Ekamut-caxs'!B55</f>
        <v>ԱՊՊԱ պայմանագրեր</v>
      </c>
      <c r="C58" s="308"/>
      <c r="D58" s="308">
        <v>50</v>
      </c>
      <c r="E58" s="308">
        <v>50</v>
      </c>
      <c r="F58" s="309">
        <f>+'Ekamut-caxs'!D55</f>
        <v>68</v>
      </c>
      <c r="G58" s="306"/>
      <c r="H58" s="328"/>
      <c r="I58" s="519" t="str">
        <f t="shared" si="2"/>
        <v/>
      </c>
      <c r="J58" s="519" t="str">
        <f t="shared" si="2"/>
        <v/>
      </c>
      <c r="K58" s="519" t="str">
        <f t="shared" si="2"/>
        <v/>
      </c>
    </row>
    <row r="59" spans="1:11" s="330" customFormat="1" ht="18" customHeight="1">
      <c r="A59" s="305">
        <f t="shared" si="6"/>
        <v>29</v>
      </c>
      <c r="B59" s="246" t="str">
        <f>+'Ekamut-caxs'!B56</f>
        <v>Ներկայացուցչական ծախսերի գծով</v>
      </c>
      <c r="C59" s="308"/>
      <c r="D59" s="308">
        <v>200</v>
      </c>
      <c r="E59" s="308">
        <v>200</v>
      </c>
      <c r="F59" s="309">
        <f>+'Ekamut-caxs'!D56</f>
        <v>200</v>
      </c>
      <c r="G59" s="306"/>
      <c r="H59" s="328"/>
      <c r="I59" s="519" t="str">
        <f t="shared" si="2"/>
        <v/>
      </c>
      <c r="J59" s="519" t="str">
        <f t="shared" si="2"/>
        <v/>
      </c>
      <c r="K59" s="519" t="str">
        <f t="shared" si="2"/>
        <v/>
      </c>
    </row>
    <row r="60" spans="1:11" s="330" customFormat="1" ht="34.799999999999997">
      <c r="A60" s="305">
        <f t="shared" si="6"/>
        <v>30</v>
      </c>
      <c r="B60" s="246" t="str">
        <f>+'Ekamut-caxs'!B57</f>
        <v>Գրասենյակային սարքերի վերանորոգում և պահպանում</v>
      </c>
      <c r="C60" s="308">
        <v>8</v>
      </c>
      <c r="D60" s="308">
        <v>15</v>
      </c>
      <c r="E60" s="308">
        <v>30</v>
      </c>
      <c r="F60" s="309">
        <f>+'Ekamut-caxs'!D57</f>
        <v>50</v>
      </c>
      <c r="G60" s="306"/>
      <c r="H60" s="328"/>
      <c r="I60" s="520" t="str">
        <f t="shared" si="2"/>
        <v/>
      </c>
      <c r="J60" s="520" t="str">
        <f t="shared" si="2"/>
        <v/>
      </c>
      <c r="K60" s="520" t="str">
        <f t="shared" si="2"/>
        <v/>
      </c>
    </row>
    <row r="61" spans="1:11" s="329" customFormat="1" ht="21.75" customHeight="1">
      <c r="A61" s="305">
        <f t="shared" si="6"/>
        <v>31</v>
      </c>
      <c r="B61" s="246" t="str">
        <f>+'Ekamut-caxs'!B58</f>
        <v>Գործուղման ծառայություններ</v>
      </c>
      <c r="C61" s="308"/>
      <c r="D61" s="308">
        <v>200</v>
      </c>
      <c r="E61" s="308">
        <v>500</v>
      </c>
      <c r="F61" s="309">
        <f>+'Ekamut-caxs'!D58</f>
        <v>500</v>
      </c>
      <c r="G61" s="312"/>
      <c r="H61" s="316"/>
      <c r="I61" s="520" t="str">
        <f t="shared" si="2"/>
        <v/>
      </c>
      <c r="J61" s="520" t="str">
        <f t="shared" si="2"/>
        <v/>
      </c>
      <c r="K61" s="520" t="str">
        <f t="shared" si="2"/>
        <v/>
      </c>
    </row>
    <row r="62" spans="1:11" s="329" customFormat="1" ht="34.950000000000003" customHeight="1">
      <c r="A62" s="305">
        <f t="shared" si="5"/>
        <v>32</v>
      </c>
      <c r="B62" s="246" t="str">
        <f>+'Ekamut-caxs'!B59</f>
        <v>Անհատ արվեստագետների կողմից տրամադրվող ծառայություններ</v>
      </c>
      <c r="C62" s="308"/>
      <c r="D62" s="308">
        <v>300</v>
      </c>
      <c r="E62" s="308">
        <v>700</v>
      </c>
      <c r="F62" s="309">
        <f>+'Ekamut-caxs'!D59</f>
        <v>932.5</v>
      </c>
      <c r="G62" s="312"/>
      <c r="H62" s="316" t="s">
        <v>188</v>
      </c>
      <c r="I62" s="519" t="str">
        <f t="shared" si="2"/>
        <v/>
      </c>
      <c r="J62" s="519" t="str">
        <f t="shared" si="2"/>
        <v/>
      </c>
      <c r="K62" s="519" t="str">
        <f t="shared" si="2"/>
        <v/>
      </c>
    </row>
    <row r="63" spans="1:11" s="537" customFormat="1" ht="18.600000000000001" customHeight="1">
      <c r="A63" s="532">
        <v>33</v>
      </c>
      <c r="B63" s="513" t="str">
        <f>+'Ekamut-caxs'!B60</f>
        <v>Վարձակալության վճար</v>
      </c>
      <c r="C63" s="533">
        <v>510</v>
      </c>
      <c r="D63" s="533">
        <v>1020</v>
      </c>
      <c r="E63" s="533">
        <v>1020</v>
      </c>
      <c r="F63" s="514">
        <v>1020</v>
      </c>
      <c r="G63" s="534"/>
      <c r="H63" s="535"/>
      <c r="I63" s="536" t="str">
        <f t="shared" si="2"/>
        <v/>
      </c>
      <c r="J63" s="536" t="str">
        <f t="shared" si="2"/>
        <v/>
      </c>
      <c r="K63" s="536" t="str">
        <f t="shared" si="2"/>
        <v/>
      </c>
    </row>
    <row r="64" spans="1:11" s="540" customFormat="1" ht="17.399999999999999">
      <c r="A64" s="532">
        <v>34</v>
      </c>
      <c r="B64" s="513" t="s">
        <v>288</v>
      </c>
      <c r="C64" s="533">
        <f>SUM(C65:C67)</f>
        <v>82.5</v>
      </c>
      <c r="D64" s="533">
        <f t="shared" ref="D64" si="7">SUM(D65:D67)</f>
        <v>206.3</v>
      </c>
      <c r="E64" s="533">
        <f>SUM(E65:E67)</f>
        <v>288.8</v>
      </c>
      <c r="F64" s="514">
        <f>SUM(F65:F67)</f>
        <v>495</v>
      </c>
      <c r="G64" s="538"/>
      <c r="H64" s="539"/>
      <c r="I64" s="536" t="str">
        <f t="shared" si="2"/>
        <v/>
      </c>
      <c r="J64" s="536" t="str">
        <f t="shared" si="2"/>
        <v/>
      </c>
      <c r="K64" s="536" t="str">
        <f t="shared" si="2"/>
        <v/>
      </c>
    </row>
    <row r="65" spans="1:11" s="545" customFormat="1">
      <c r="A65" s="541">
        <v>34.1</v>
      </c>
      <c r="B65" s="323" t="s">
        <v>289</v>
      </c>
      <c r="C65" s="542">
        <v>82.5</v>
      </c>
      <c r="D65" s="542">
        <v>206.3</v>
      </c>
      <c r="E65" s="542">
        <v>288.8</v>
      </c>
      <c r="F65" s="542">
        <v>495</v>
      </c>
      <c r="G65" s="543"/>
      <c r="H65" s="544"/>
      <c r="I65" s="536" t="str">
        <f t="shared" si="2"/>
        <v/>
      </c>
      <c r="J65" s="536" t="str">
        <f t="shared" si="2"/>
        <v/>
      </c>
      <c r="K65" s="536" t="str">
        <f t="shared" si="2"/>
        <v/>
      </c>
    </row>
    <row r="66" spans="1:11" s="545" customFormat="1" ht="17.399999999999999" hidden="1">
      <c r="A66" s="541">
        <v>31.2</v>
      </c>
      <c r="B66" s="513" t="str">
        <f>+'Ekamut-caxs'!B63</f>
        <v xml:space="preserve">Չփոխհատուցվող հարկերի գծով </v>
      </c>
      <c r="C66" s="542"/>
      <c r="D66" s="542"/>
      <c r="E66" s="542"/>
      <c r="F66" s="542"/>
      <c r="G66" s="543"/>
      <c r="H66" s="544"/>
      <c r="I66" s="536" t="str">
        <f t="shared" si="2"/>
        <v/>
      </c>
      <c r="J66" s="536" t="str">
        <f t="shared" si="2"/>
        <v/>
      </c>
      <c r="K66" s="536" t="str">
        <f t="shared" si="2"/>
        <v/>
      </c>
    </row>
    <row r="67" spans="1:11" s="545" customFormat="1" ht="17.399999999999999" hidden="1">
      <c r="A67" s="541">
        <v>31.3</v>
      </c>
      <c r="B67" s="513" t="str">
        <f>+'Ekamut-caxs'!B64</f>
        <v>Այլ ծախսերի գծով</v>
      </c>
      <c r="C67" s="542"/>
      <c r="D67" s="542"/>
      <c r="E67" s="542"/>
      <c r="F67" s="546">
        <f>+'Ekamut-caxs'!D63</f>
        <v>0</v>
      </c>
      <c r="G67" s="543"/>
      <c r="H67" s="544"/>
      <c r="I67" s="536" t="str">
        <f t="shared" si="2"/>
        <v/>
      </c>
      <c r="J67" s="536" t="str">
        <f t="shared" si="2"/>
        <v/>
      </c>
      <c r="K67" s="536" t="str">
        <f t="shared" si="2"/>
        <v/>
      </c>
    </row>
    <row r="68" spans="1:11" s="540" customFormat="1" ht="17.25" customHeight="1">
      <c r="A68" s="547">
        <v>35</v>
      </c>
      <c r="B68" s="548" t="s">
        <v>32</v>
      </c>
      <c r="C68" s="549">
        <v>1934.7</v>
      </c>
      <c r="D68" s="549">
        <v>1934.7</v>
      </c>
      <c r="E68" s="549">
        <v>1934.7</v>
      </c>
      <c r="F68" s="549">
        <v>1934.7</v>
      </c>
      <c r="G68" s="538"/>
      <c r="H68" s="544"/>
      <c r="I68" s="536" t="str">
        <f t="shared" si="2"/>
        <v/>
      </c>
      <c r="J68" s="536" t="str">
        <f t="shared" si="2"/>
        <v/>
      </c>
      <c r="K68" s="536" t="str">
        <f t="shared" si="2"/>
        <v/>
      </c>
    </row>
    <row r="69" spans="1:11" s="540" customFormat="1" ht="16.5" customHeight="1">
      <c r="A69" s="547">
        <v>36</v>
      </c>
      <c r="B69" s="550" t="s">
        <v>68</v>
      </c>
      <c r="C69" s="533">
        <f>+F69/12*2</f>
        <v>2700.0499999999997</v>
      </c>
      <c r="D69" s="533">
        <f>+F69/12*5-1196</f>
        <v>5554.1249999999991</v>
      </c>
      <c r="E69" s="533">
        <f>+F69/12*8</f>
        <v>10800.199999999999</v>
      </c>
      <c r="F69" s="551">
        <v>16200.3</v>
      </c>
      <c r="G69" s="552"/>
      <c r="H69" s="569" t="s">
        <v>163</v>
      </c>
      <c r="I69" s="536" t="str">
        <f t="shared" si="2"/>
        <v/>
      </c>
      <c r="J69" s="536" t="str">
        <f t="shared" si="2"/>
        <v/>
      </c>
      <c r="K69" s="536" t="str">
        <f t="shared" si="2"/>
        <v/>
      </c>
    </row>
    <row r="70" spans="1:11" s="557" customFormat="1" ht="18">
      <c r="A70" s="553" t="s">
        <v>46</v>
      </c>
      <c r="B70" s="554" t="s">
        <v>49</v>
      </c>
      <c r="C70" s="555">
        <f>C71+C79</f>
        <v>0</v>
      </c>
      <c r="D70" s="555">
        <f>D71+D79</f>
        <v>268.39999999999998</v>
      </c>
      <c r="E70" s="555">
        <f>E71+E79</f>
        <v>419.4</v>
      </c>
      <c r="F70" s="555">
        <f>F71+F79</f>
        <v>474.7</v>
      </c>
      <c r="G70" s="556"/>
      <c r="H70" s="569"/>
      <c r="I70" s="536" t="str">
        <f t="shared" si="2"/>
        <v/>
      </c>
      <c r="J70" s="536" t="str">
        <f t="shared" si="2"/>
        <v/>
      </c>
      <c r="K70" s="536" t="str">
        <f t="shared" si="2"/>
        <v/>
      </c>
    </row>
    <row r="71" spans="1:11" s="540" customFormat="1" ht="17.399999999999999">
      <c r="A71" s="532">
        <v>1</v>
      </c>
      <c r="B71" s="513" t="s">
        <v>71</v>
      </c>
      <c r="C71" s="533">
        <f>SUM(C72:C78)</f>
        <v>0</v>
      </c>
      <c r="D71" s="533">
        <f>SUM(D72:D78)</f>
        <v>268.39999999999998</v>
      </c>
      <c r="E71" s="533">
        <f>SUM(E72:E78)</f>
        <v>419.4</v>
      </c>
      <c r="F71" s="514">
        <f>SUM(F72:F78)</f>
        <v>474.7</v>
      </c>
      <c r="G71" s="538"/>
      <c r="H71" s="539"/>
      <c r="I71" s="536" t="str">
        <f t="shared" si="2"/>
        <v/>
      </c>
      <c r="J71" s="536" t="str">
        <f t="shared" si="2"/>
        <v/>
      </c>
      <c r="K71" s="536" t="str">
        <f t="shared" si="2"/>
        <v/>
      </c>
    </row>
    <row r="72" spans="1:11" s="540" customFormat="1" ht="17.399999999999999" hidden="1">
      <c r="A72" s="558">
        <v>1.1000000000000001</v>
      </c>
      <c r="B72" s="513" t="s">
        <v>69</v>
      </c>
      <c r="C72" s="533"/>
      <c r="D72" s="533"/>
      <c r="E72" s="533"/>
      <c r="F72" s="551"/>
      <c r="G72" s="538"/>
      <c r="H72" s="539"/>
      <c r="I72" s="536" t="str">
        <f t="shared" si="2"/>
        <v/>
      </c>
      <c r="J72" s="536" t="str">
        <f t="shared" si="2"/>
        <v/>
      </c>
      <c r="K72" s="536" t="str">
        <f t="shared" si="2"/>
        <v/>
      </c>
    </row>
    <row r="73" spans="1:11" s="540" customFormat="1" ht="17.399999999999999" hidden="1">
      <c r="A73" s="558">
        <v>1.2</v>
      </c>
      <c r="B73" s="513" t="s">
        <v>70</v>
      </c>
      <c r="C73" s="533"/>
      <c r="D73" s="533"/>
      <c r="E73" s="533"/>
      <c r="F73" s="551"/>
      <c r="G73" s="538"/>
      <c r="H73" s="539"/>
      <c r="I73" s="536" t="str">
        <f t="shared" si="2"/>
        <v/>
      </c>
      <c r="J73" s="536" t="str">
        <f t="shared" si="2"/>
        <v/>
      </c>
      <c r="K73" s="536" t="str">
        <f t="shared" si="2"/>
        <v/>
      </c>
    </row>
    <row r="74" spans="1:11" s="540" customFormat="1" ht="17.399999999999999">
      <c r="A74" s="558">
        <v>1.1000000000000001</v>
      </c>
      <c r="B74" s="513" t="s">
        <v>248</v>
      </c>
      <c r="C74" s="533"/>
      <c r="D74" s="533">
        <v>268.39999999999998</v>
      </c>
      <c r="E74" s="533">
        <v>419.4</v>
      </c>
      <c r="F74" s="551">
        <v>474.7</v>
      </c>
      <c r="G74" s="538"/>
      <c r="H74" s="539"/>
      <c r="I74" s="536" t="str">
        <f t="shared" si="2"/>
        <v/>
      </c>
      <c r="J74" s="536" t="str">
        <f t="shared" si="2"/>
        <v/>
      </c>
      <c r="K74" s="536" t="str">
        <f t="shared" si="2"/>
        <v/>
      </c>
    </row>
    <row r="75" spans="1:11" s="330" customFormat="1" ht="17.399999999999999" hidden="1">
      <c r="A75" s="322">
        <v>1.4</v>
      </c>
      <c r="B75" s="246" t="s">
        <v>157</v>
      </c>
      <c r="C75" s="308"/>
      <c r="D75" s="308"/>
      <c r="E75" s="308"/>
      <c r="F75" s="311"/>
      <c r="G75" s="306"/>
      <c r="H75" s="328"/>
      <c r="I75" s="520" t="str">
        <f t="shared" si="2"/>
        <v/>
      </c>
      <c r="J75" s="520" t="str">
        <f t="shared" si="2"/>
        <v/>
      </c>
      <c r="K75" s="520" t="str">
        <f t="shared" si="2"/>
        <v/>
      </c>
    </row>
    <row r="76" spans="1:11" s="330" customFormat="1" ht="17.399999999999999" hidden="1">
      <c r="A76" s="322">
        <v>1.5</v>
      </c>
      <c r="B76" s="246" t="s">
        <v>52</v>
      </c>
      <c r="C76" s="308"/>
      <c r="D76" s="308"/>
      <c r="E76" s="308"/>
      <c r="F76" s="311"/>
      <c r="G76" s="306"/>
      <c r="H76" s="328"/>
      <c r="I76" s="520" t="str">
        <f t="shared" si="2"/>
        <v/>
      </c>
      <c r="J76" s="520" t="str">
        <f t="shared" si="2"/>
        <v/>
      </c>
      <c r="K76" s="520" t="str">
        <f t="shared" si="2"/>
        <v/>
      </c>
    </row>
    <row r="77" spans="1:11" s="329" customFormat="1" ht="17.399999999999999" hidden="1">
      <c r="A77" s="322">
        <v>1.6</v>
      </c>
      <c r="B77" s="273" t="s">
        <v>53</v>
      </c>
      <c r="C77" s="308"/>
      <c r="D77" s="308"/>
      <c r="E77" s="308"/>
      <c r="F77" s="311"/>
      <c r="G77" s="312"/>
      <c r="H77" s="316"/>
      <c r="I77" s="519" t="str">
        <f t="shared" si="2"/>
        <v/>
      </c>
      <c r="J77" s="519" t="str">
        <f t="shared" si="2"/>
        <v/>
      </c>
      <c r="K77" s="519" t="str">
        <f t="shared" si="2"/>
        <v/>
      </c>
    </row>
    <row r="78" spans="1:11" s="329" customFormat="1" ht="23.4" hidden="1" customHeight="1">
      <c r="A78" s="322">
        <v>1.7</v>
      </c>
      <c r="B78" s="273"/>
      <c r="C78" s="308"/>
      <c r="D78" s="308"/>
      <c r="E78" s="308"/>
      <c r="F78" s="311"/>
      <c r="G78" s="312"/>
      <c r="H78" s="316" t="s">
        <v>158</v>
      </c>
      <c r="I78" s="519" t="str">
        <f t="shared" si="2"/>
        <v/>
      </c>
      <c r="J78" s="519" t="str">
        <f t="shared" si="2"/>
        <v/>
      </c>
      <c r="K78" s="519" t="str">
        <f t="shared" si="2"/>
        <v/>
      </c>
    </row>
    <row r="79" spans="1:11" s="330" customFormat="1" ht="34.799999999999997" hidden="1">
      <c r="A79" s="305">
        <v>2</v>
      </c>
      <c r="B79" s="246" t="s">
        <v>72</v>
      </c>
      <c r="C79" s="308">
        <f t="shared" ref="C79:E79" si="8">SUM(C80:C82)</f>
        <v>0</v>
      </c>
      <c r="D79" s="308">
        <f t="shared" si="8"/>
        <v>0</v>
      </c>
      <c r="E79" s="308">
        <f t="shared" si="8"/>
        <v>0</v>
      </c>
      <c r="F79" s="309">
        <f>SUM(F80:F82)</f>
        <v>0</v>
      </c>
      <c r="G79" s="306"/>
      <c r="H79" s="328"/>
      <c r="I79" s="519" t="str">
        <f t="shared" si="2"/>
        <v/>
      </c>
      <c r="J79" s="519" t="str">
        <f t="shared" si="2"/>
        <v/>
      </c>
      <c r="K79" s="519" t="str">
        <f t="shared" si="2"/>
        <v/>
      </c>
    </row>
    <row r="80" spans="1:11" s="330" customFormat="1" ht="17.399999999999999" hidden="1">
      <c r="A80" s="322">
        <v>2.1</v>
      </c>
      <c r="B80" s="246" t="s">
        <v>51</v>
      </c>
      <c r="C80" s="308"/>
      <c r="D80" s="308"/>
      <c r="E80" s="308"/>
      <c r="F80" s="311"/>
      <c r="G80" s="306"/>
      <c r="H80" s="328"/>
      <c r="I80" s="519" t="str">
        <f t="shared" si="2"/>
        <v/>
      </c>
      <c r="J80" s="519" t="str">
        <f t="shared" si="2"/>
        <v/>
      </c>
      <c r="K80" s="519" t="str">
        <f t="shared" si="2"/>
        <v/>
      </c>
    </row>
    <row r="81" spans="1:11" s="330" customFormat="1" ht="17.399999999999999" hidden="1">
      <c r="A81" s="322">
        <v>2.2000000000000002</v>
      </c>
      <c r="B81" s="246" t="s">
        <v>50</v>
      </c>
      <c r="C81" s="308"/>
      <c r="D81" s="308"/>
      <c r="E81" s="308"/>
      <c r="F81" s="311"/>
      <c r="G81" s="306"/>
      <c r="H81" s="328"/>
      <c r="I81" s="519" t="str">
        <f t="shared" si="2"/>
        <v/>
      </c>
      <c r="J81" s="519" t="str">
        <f t="shared" si="2"/>
        <v/>
      </c>
      <c r="K81" s="519" t="str">
        <f t="shared" si="2"/>
        <v/>
      </c>
    </row>
    <row r="82" spans="1:11" s="330" customFormat="1" ht="17.399999999999999" hidden="1">
      <c r="A82" s="322">
        <v>2.2999999999999998</v>
      </c>
      <c r="B82" s="246" t="s">
        <v>41</v>
      </c>
      <c r="C82" s="308"/>
      <c r="D82" s="308"/>
      <c r="E82" s="308"/>
      <c r="F82" s="311"/>
      <c r="G82" s="306"/>
      <c r="H82" s="328"/>
      <c r="I82" s="519" t="str">
        <f t="shared" si="2"/>
        <v/>
      </c>
      <c r="J82" s="519" t="str">
        <f t="shared" si="2"/>
        <v/>
      </c>
      <c r="K82" s="519" t="str">
        <f t="shared" si="2"/>
        <v/>
      </c>
    </row>
    <row r="83" spans="1:11" s="338" customFormat="1" ht="36" hidden="1">
      <c r="A83" s="337" t="s">
        <v>47</v>
      </c>
      <c r="B83" s="299" t="s">
        <v>109</v>
      </c>
      <c r="C83" s="300">
        <f>SUM(C84:C85)</f>
        <v>0</v>
      </c>
      <c r="D83" s="300">
        <f t="shared" ref="D83:E83" si="9">SUM(D84:D85)</f>
        <v>0</v>
      </c>
      <c r="E83" s="300">
        <f t="shared" si="9"/>
        <v>0</v>
      </c>
      <c r="F83" s="300">
        <f>SUM(F84:F85)</f>
        <v>0</v>
      </c>
      <c r="G83" s="303"/>
      <c r="H83" s="318"/>
      <c r="I83" s="519" t="str">
        <f t="shared" si="2"/>
        <v/>
      </c>
      <c r="J83" s="519" t="str">
        <f t="shared" si="2"/>
        <v/>
      </c>
      <c r="K83" s="519" t="str">
        <f t="shared" si="2"/>
        <v/>
      </c>
    </row>
    <row r="84" spans="1:11" s="330" customFormat="1" ht="17.399999999999999" hidden="1">
      <c r="A84" s="305">
        <v>1</v>
      </c>
      <c r="B84" s="246" t="s">
        <v>12</v>
      </c>
      <c r="C84" s="308"/>
      <c r="D84" s="308"/>
      <c r="E84" s="308"/>
      <c r="F84" s="311"/>
      <c r="G84" s="306"/>
      <c r="H84" s="328"/>
      <c r="I84" s="519" t="str">
        <f>IF((D84-C84)&lt;0, (0),"")</f>
        <v/>
      </c>
      <c r="J84" s="519" t="str">
        <f t="shared" si="2"/>
        <v/>
      </c>
      <c r="K84" s="519" t="str">
        <f t="shared" si="2"/>
        <v/>
      </c>
    </row>
    <row r="85" spans="1:11" s="330" customFormat="1" ht="17.399999999999999" hidden="1">
      <c r="A85" s="305">
        <v>2</v>
      </c>
      <c r="B85" s="273"/>
      <c r="C85" s="308"/>
      <c r="D85" s="308"/>
      <c r="E85" s="308"/>
      <c r="F85" s="311"/>
      <c r="G85" s="306"/>
      <c r="H85" s="328"/>
      <c r="I85" s="521"/>
      <c r="J85" s="521"/>
      <c r="K85" s="521"/>
    </row>
    <row r="86" spans="1:11" s="340" customFormat="1" ht="36">
      <c r="A86" s="298" t="s">
        <v>33</v>
      </c>
      <c r="B86" s="299" t="s">
        <v>34</v>
      </c>
      <c r="C86" s="300">
        <f>C12+C13-C22</f>
        <v>938.65000000000509</v>
      </c>
      <c r="D86" s="300">
        <f>D12+D13-D22</f>
        <v>-1.6666666677338071E-2</v>
      </c>
      <c r="E86" s="300">
        <f>E12+E13-E22</f>
        <v>3.3333333325572312E-2</v>
      </c>
      <c r="F86" s="300">
        <f>F12+F13-F22</f>
        <v>886.69999999999709</v>
      </c>
      <c r="G86" s="301"/>
      <c r="H86" s="339"/>
      <c r="I86" s="521"/>
      <c r="J86" s="521"/>
      <c r="K86" s="521"/>
    </row>
    <row r="87" spans="1:11" s="338" customFormat="1" ht="45" customHeight="1">
      <c r="A87" s="341"/>
      <c r="B87" s="342"/>
      <c r="C87" s="342"/>
      <c r="D87" s="342"/>
      <c r="E87" s="342"/>
      <c r="H87" s="343"/>
      <c r="I87" s="521"/>
      <c r="J87" s="521"/>
      <c r="K87" s="521"/>
    </row>
    <row r="88" spans="1:11" s="237" customFormat="1" ht="21.75" hidden="1" customHeight="1">
      <c r="B88" s="235" t="s">
        <v>2</v>
      </c>
      <c r="C88" s="234"/>
      <c r="D88" s="234"/>
      <c r="E88" s="564" t="str">
        <f>+'Ekamut-caxs'!D67</f>
        <v>Մ.Մարգարյան</v>
      </c>
      <c r="F88" s="564"/>
      <c r="G88" s="344"/>
      <c r="H88" s="345"/>
      <c r="I88" s="521"/>
      <c r="J88" s="521"/>
      <c r="K88" s="521"/>
    </row>
    <row r="89" spans="1:11" s="247" customFormat="1" ht="13.5" hidden="1" customHeight="1">
      <c r="A89" s="237"/>
      <c r="B89" s="346" t="s">
        <v>4</v>
      </c>
      <c r="C89" s="237"/>
      <c r="D89" s="237"/>
      <c r="E89" s="565" t="s">
        <v>76</v>
      </c>
      <c r="F89" s="565"/>
      <c r="G89" s="268"/>
      <c r="H89" s="347"/>
      <c r="I89" s="521"/>
      <c r="J89" s="521"/>
      <c r="K89" s="521"/>
    </row>
    <row r="90" spans="1:11" s="247" customFormat="1" ht="22.5" hidden="1" customHeight="1">
      <c r="B90" s="348" t="s">
        <v>6</v>
      </c>
      <c r="C90" s="349"/>
      <c r="D90" s="349"/>
      <c r="E90" s="564" t="str">
        <f>+'Ekamut-caxs'!D69</f>
        <v>Մ.Խաչատրյան</v>
      </c>
      <c r="F90" s="564"/>
      <c r="G90" s="350"/>
      <c r="H90" s="351"/>
      <c r="I90" s="521"/>
      <c r="J90" s="521"/>
      <c r="K90" s="521"/>
    </row>
    <row r="91" spans="1:11" s="247" customFormat="1" ht="12" hidden="1" customHeight="1">
      <c r="B91" s="352"/>
      <c r="E91" s="565" t="s">
        <v>76</v>
      </c>
      <c r="F91" s="565"/>
      <c r="G91" s="268"/>
      <c r="H91" s="347"/>
      <c r="I91" s="522"/>
      <c r="J91" s="522"/>
      <c r="K91" s="522"/>
    </row>
    <row r="92" spans="1:11" s="247" customFormat="1" ht="18" hidden="1">
      <c r="B92" s="352"/>
      <c r="C92" s="270" t="s">
        <v>142</v>
      </c>
      <c r="D92" s="270"/>
      <c r="E92" s="270"/>
      <c r="F92" s="332"/>
      <c r="G92" s="332"/>
      <c r="H92" s="353"/>
      <c r="I92" s="523"/>
      <c r="J92" s="523"/>
      <c r="K92" s="523"/>
    </row>
    <row r="93" spans="1:11" s="522" customFormat="1" ht="103.2" customHeight="1">
      <c r="A93" s="622" t="s">
        <v>290</v>
      </c>
      <c r="B93" s="622"/>
      <c r="C93" s="623"/>
      <c r="E93" s="624"/>
      <c r="F93" s="625" t="s">
        <v>291</v>
      </c>
    </row>
    <row r="94" spans="1:11" s="332" customFormat="1" ht="17.399999999999999">
      <c r="B94" s="354"/>
      <c r="H94" s="355"/>
      <c r="I94" s="516"/>
      <c r="J94" s="516"/>
      <c r="K94" s="516"/>
    </row>
    <row r="95" spans="1:11" s="332" customFormat="1" ht="17.399999999999999">
      <c r="B95" s="354"/>
      <c r="H95" s="355"/>
      <c r="I95" s="516"/>
      <c r="J95" s="516"/>
      <c r="K95" s="516"/>
    </row>
    <row r="96" spans="1:11" s="332" customFormat="1" ht="17.399999999999999">
      <c r="B96" s="354"/>
      <c r="H96" s="282"/>
      <c r="I96" s="516"/>
      <c r="J96" s="516"/>
      <c r="K96" s="516"/>
    </row>
    <row r="97" spans="2:11" s="332" customFormat="1" ht="17.399999999999999">
      <c r="B97" s="354"/>
      <c r="H97" s="282"/>
      <c r="I97" s="517"/>
      <c r="J97" s="517"/>
      <c r="K97" s="517"/>
    </row>
    <row r="98" spans="2:11" s="332" customFormat="1">
      <c r="B98" s="354"/>
      <c r="H98" s="282"/>
      <c r="I98" s="524"/>
      <c r="J98" s="524"/>
      <c r="K98" s="524"/>
    </row>
    <row r="99" spans="2:11" s="332" customFormat="1">
      <c r="B99" s="354"/>
      <c r="H99" s="282"/>
      <c r="I99" s="524"/>
      <c r="J99" s="524"/>
      <c r="K99" s="524"/>
    </row>
    <row r="100" spans="2:11" s="332" customFormat="1">
      <c r="B100" s="354"/>
      <c r="H100" s="282"/>
      <c r="I100" s="524"/>
      <c r="J100" s="524"/>
      <c r="K100" s="524"/>
    </row>
    <row r="101" spans="2:11" s="332" customFormat="1">
      <c r="B101" s="354"/>
      <c r="H101" s="282"/>
      <c r="I101" s="524"/>
      <c r="J101" s="524"/>
      <c r="K101" s="524"/>
    </row>
    <row r="102" spans="2:11" s="332" customFormat="1">
      <c r="B102" s="354"/>
      <c r="H102" s="282"/>
      <c r="I102" s="524"/>
      <c r="J102" s="524"/>
      <c r="K102" s="524"/>
    </row>
    <row r="103" spans="2:11" s="332" customFormat="1" ht="17.399999999999999">
      <c r="B103" s="354"/>
      <c r="H103" s="282"/>
      <c r="I103" s="525"/>
      <c r="J103" s="525"/>
      <c r="K103" s="526"/>
    </row>
    <row r="104" spans="2:11" s="332" customFormat="1">
      <c r="B104" s="354"/>
      <c r="H104" s="282"/>
      <c r="I104" s="527"/>
      <c r="J104" s="527"/>
      <c r="K104" s="527"/>
    </row>
    <row r="105" spans="2:11" s="332" customFormat="1">
      <c r="B105" s="354"/>
      <c r="H105" s="282"/>
      <c r="I105" s="527"/>
      <c r="J105" s="527"/>
      <c r="K105" s="527"/>
    </row>
    <row r="106" spans="2:11" s="332" customFormat="1">
      <c r="B106" s="354"/>
      <c r="H106" s="282"/>
      <c r="I106" s="527"/>
      <c r="J106" s="527"/>
      <c r="K106" s="527"/>
    </row>
    <row r="107" spans="2:11" s="332" customFormat="1">
      <c r="B107" s="354"/>
      <c r="H107" s="282"/>
      <c r="I107" s="527"/>
      <c r="J107" s="527"/>
      <c r="K107" s="527"/>
    </row>
    <row r="108" spans="2:11" s="332" customFormat="1">
      <c r="B108" s="354"/>
      <c r="H108" s="282"/>
      <c r="I108" s="527"/>
      <c r="J108" s="527"/>
      <c r="K108" s="527"/>
    </row>
    <row r="109" spans="2:11" s="332" customFormat="1">
      <c r="B109" s="354"/>
      <c r="H109" s="282"/>
      <c r="I109" s="527"/>
      <c r="J109" s="527"/>
      <c r="K109" s="527"/>
    </row>
    <row r="110" spans="2:11" s="332" customFormat="1">
      <c r="B110" s="354"/>
      <c r="H110" s="282"/>
      <c r="I110" s="527"/>
      <c r="J110" s="527"/>
      <c r="K110" s="527"/>
    </row>
    <row r="111" spans="2:11" s="332" customFormat="1">
      <c r="B111" s="354"/>
      <c r="H111" s="282"/>
      <c r="I111" s="527"/>
      <c r="J111" s="527"/>
      <c r="K111" s="527"/>
    </row>
    <row r="112" spans="2:11" s="332" customFormat="1">
      <c r="B112" s="354"/>
      <c r="H112" s="282"/>
      <c r="I112" s="527"/>
      <c r="J112" s="527"/>
      <c r="K112" s="527"/>
    </row>
    <row r="113" spans="2:11" s="332" customFormat="1">
      <c r="B113" s="354"/>
      <c r="H113" s="282"/>
      <c r="I113" s="527"/>
      <c r="J113" s="527"/>
      <c r="K113" s="527"/>
    </row>
    <row r="114" spans="2:11" s="332" customFormat="1">
      <c r="B114" s="354"/>
      <c r="H114" s="282"/>
      <c r="I114" s="527"/>
      <c r="J114" s="527"/>
      <c r="K114" s="527"/>
    </row>
    <row r="115" spans="2:11" s="332" customFormat="1">
      <c r="B115" s="354"/>
      <c r="H115" s="282"/>
      <c r="I115" s="527"/>
      <c r="J115" s="527"/>
      <c r="K115" s="527"/>
    </row>
  </sheetData>
  <sheetProtection formatCells="0" formatColumns="0" formatRows="0" insertColumns="0" insertRows="0" insertHyperlinks="0" deleteColumns="0" deleteRows="0" sort="0" autoFilter="0" pivotTables="0"/>
  <mergeCells count="14">
    <mergeCell ref="A93:B93"/>
    <mergeCell ref="F2:G2"/>
    <mergeCell ref="E3:G3"/>
    <mergeCell ref="E4:G4"/>
    <mergeCell ref="E5:G5"/>
    <mergeCell ref="E91:F91"/>
    <mergeCell ref="H20:H21"/>
    <mergeCell ref="E88:F88"/>
    <mergeCell ref="E90:F90"/>
    <mergeCell ref="E89:F89"/>
    <mergeCell ref="A6:F6"/>
    <mergeCell ref="A8:F8"/>
    <mergeCell ref="A7:F7"/>
    <mergeCell ref="H69:H70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6 F32 F79 F70 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view="pageBreakPreview" topLeftCell="A7" zoomScaleSheetLayoutView="100" workbookViewId="0">
      <selection activeCell="C63" sqref="C63"/>
    </sheetView>
  </sheetViews>
  <sheetFormatPr defaultColWidth="9.109375" defaultRowHeight="15"/>
  <cols>
    <col min="1" max="1" width="4.88671875" style="370" customWidth="1"/>
    <col min="2" max="2" width="54.44140625" style="371" customWidth="1"/>
    <col min="3" max="3" width="15.44140625" style="365" customWidth="1"/>
    <col min="4" max="4" width="15" style="365" customWidth="1"/>
    <col min="5" max="5" width="12.109375" style="365" customWidth="1"/>
    <col min="6" max="6" width="47.44140625" style="365" customWidth="1"/>
    <col min="7" max="7" width="9.6640625" style="364" customWidth="1"/>
    <col min="8" max="8" width="15.33203125" style="364" customWidth="1"/>
    <col min="9" max="18" width="9.109375" style="364"/>
    <col min="19" max="16384" width="9.109375" style="365"/>
  </cols>
  <sheetData>
    <row r="1" spans="1:18" ht="16.5" customHeight="1">
      <c r="A1" s="573" t="s">
        <v>44</v>
      </c>
      <c r="B1" s="573"/>
      <c r="C1" s="573"/>
      <c r="D1" s="573"/>
      <c r="E1" s="573"/>
      <c r="F1" s="573"/>
    </row>
    <row r="2" spans="1:18" s="368" customFormat="1" ht="20.399999999999999">
      <c r="A2" s="568" t="str">
        <f>+'Ekamut-caxs'!A7:D7</f>
        <v xml:space="preserve">«Մհեր Մկրտչյանի անվան արտիստական թատրոն» ՀՈԱԿ-ի </v>
      </c>
      <c r="B2" s="568"/>
      <c r="C2" s="568"/>
      <c r="D2" s="568"/>
      <c r="E2" s="568"/>
      <c r="F2" s="568"/>
      <c r="G2" s="366"/>
      <c r="H2" s="366"/>
      <c r="I2" s="367"/>
      <c r="J2" s="367"/>
      <c r="K2" s="367"/>
      <c r="L2" s="367"/>
      <c r="M2" s="367"/>
      <c r="N2" s="367"/>
      <c r="O2" s="367"/>
      <c r="P2" s="367"/>
      <c r="Q2" s="367"/>
      <c r="R2" s="367"/>
    </row>
    <row r="3" spans="1:18" ht="39" customHeight="1">
      <c r="A3" s="576" t="s">
        <v>193</v>
      </c>
      <c r="B3" s="576"/>
      <c r="C3" s="576"/>
      <c r="D3" s="576"/>
      <c r="E3" s="576"/>
      <c r="F3" s="576"/>
      <c r="G3" s="369"/>
      <c r="H3" s="369"/>
      <c r="I3" s="369"/>
    </row>
    <row r="4" spans="1:18" ht="20.25" customHeight="1">
      <c r="F4" s="372" t="s">
        <v>0</v>
      </c>
    </row>
    <row r="5" spans="1:18" ht="81" customHeight="1">
      <c r="A5" s="373" t="s">
        <v>3</v>
      </c>
      <c r="B5" s="374" t="s">
        <v>27</v>
      </c>
      <c r="C5" s="375" t="s">
        <v>168</v>
      </c>
      <c r="D5" s="375" t="s">
        <v>169</v>
      </c>
      <c r="E5" s="376" t="s">
        <v>42</v>
      </c>
      <c r="F5" s="377" t="s">
        <v>170</v>
      </c>
      <c r="G5" s="378"/>
      <c r="H5" s="379" t="s">
        <v>215</v>
      </c>
    </row>
    <row r="6" spans="1:18" s="368" customFormat="1" ht="18">
      <c r="A6" s="380" t="s">
        <v>7</v>
      </c>
      <c r="B6" s="381" t="s">
        <v>103</v>
      </c>
      <c r="C6" s="382">
        <f>SUM(C7:C10,C13:C15)</f>
        <v>89578.499999999985</v>
      </c>
      <c r="D6" s="382">
        <f>SUM(D7:D10,D13:D15)</f>
        <v>111084.9</v>
      </c>
      <c r="E6" s="382">
        <f t="shared" ref="E6:E63" si="0">D6-C6</f>
        <v>21506.400000000009</v>
      </c>
      <c r="F6" s="383"/>
      <c r="G6" s="384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</row>
    <row r="7" spans="1:18" s="386" customFormat="1" ht="17.399999999999999">
      <c r="A7" s="305">
        <v>1</v>
      </c>
      <c r="B7" s="246" t="str">
        <f>+'Ekamut-caxs'!B11</f>
        <v>Սուբսիդիայից</v>
      </c>
      <c r="C7" s="362">
        <v>80683.399999999994</v>
      </c>
      <c r="D7" s="363">
        <f>+'Ekamut-caxs'!D11</f>
        <v>97202</v>
      </c>
      <c r="E7" s="363">
        <f t="shared" si="0"/>
        <v>16518.600000000006</v>
      </c>
      <c r="F7" s="362"/>
      <c r="G7" s="250"/>
      <c r="H7" s="250"/>
      <c r="I7" s="385"/>
      <c r="J7" s="385"/>
      <c r="K7" s="385"/>
      <c r="L7" s="385"/>
      <c r="M7" s="385"/>
      <c r="N7" s="385"/>
      <c r="O7" s="385"/>
      <c r="P7" s="385"/>
      <c r="Q7" s="385"/>
      <c r="R7" s="385"/>
    </row>
    <row r="8" spans="1:18" s="386" customFormat="1" ht="17.399999999999999">
      <c r="A8" s="305">
        <v>2</v>
      </c>
      <c r="B8" s="246" t="str">
        <f>+'Ekamut-caxs'!B12</f>
        <v xml:space="preserve">Վճարովի ծառայություններից </v>
      </c>
      <c r="C8" s="362">
        <v>3719.4</v>
      </c>
      <c r="D8" s="363">
        <f>+'Ekamut-caxs'!D12</f>
        <v>9800</v>
      </c>
      <c r="E8" s="363">
        <f>D8-C8</f>
        <v>6080.6</v>
      </c>
      <c r="F8" s="362"/>
      <c r="G8" s="250"/>
      <c r="H8" s="250"/>
      <c r="I8" s="385"/>
      <c r="J8" s="385"/>
      <c r="K8" s="385"/>
      <c r="L8" s="385"/>
      <c r="M8" s="385"/>
      <c r="N8" s="385"/>
      <c r="O8" s="385"/>
      <c r="P8" s="385"/>
      <c r="Q8" s="385"/>
      <c r="R8" s="385"/>
    </row>
    <row r="9" spans="1:18" s="386" customFormat="1" ht="17.399999999999999">
      <c r="A9" s="305">
        <v>3</v>
      </c>
      <c r="B9" s="246" t="str">
        <f>+'Ekamut-caxs'!B13</f>
        <v>Ֆինանսական օգնությունից</v>
      </c>
      <c r="C9" s="362"/>
      <c r="D9" s="363">
        <f>+'Ekamut-caxs'!D13</f>
        <v>0</v>
      </c>
      <c r="E9" s="363">
        <f t="shared" si="0"/>
        <v>0</v>
      </c>
      <c r="F9" s="362"/>
      <c r="G9" s="250"/>
      <c r="H9" s="250"/>
      <c r="I9" s="385"/>
      <c r="J9" s="385"/>
      <c r="K9" s="385"/>
      <c r="L9" s="385"/>
      <c r="M9" s="385"/>
      <c r="N9" s="385"/>
      <c r="O9" s="385"/>
      <c r="P9" s="385"/>
      <c r="Q9" s="385"/>
      <c r="R9" s="385"/>
    </row>
    <row r="10" spans="1:18" s="386" customFormat="1" ht="17.399999999999999">
      <c r="A10" s="305">
        <v>4</v>
      </c>
      <c r="B10" s="246" t="str">
        <f>+'Ekamut-caxs'!B15</f>
        <v xml:space="preserve">Պայմանով ստացված ակտիվներից, այդ թվում՝  </v>
      </c>
      <c r="C10" s="362">
        <f>SUM(C11:C12)</f>
        <v>4032.9</v>
      </c>
      <c r="D10" s="363">
        <f>SUM(D11:D12)</f>
        <v>4032.9</v>
      </c>
      <c r="E10" s="363">
        <f t="shared" si="0"/>
        <v>0</v>
      </c>
      <c r="F10" s="362"/>
      <c r="G10" s="250"/>
      <c r="H10" s="250"/>
      <c r="I10" s="385"/>
      <c r="J10" s="385"/>
      <c r="K10" s="385"/>
      <c r="L10" s="385"/>
      <c r="M10" s="385"/>
      <c r="N10" s="385"/>
      <c r="O10" s="385"/>
      <c r="P10" s="385"/>
      <c r="Q10" s="385"/>
      <c r="R10" s="385"/>
    </row>
    <row r="11" spans="1:18" ht="18.75" customHeight="1">
      <c r="A11" s="322">
        <v>4.0999999999999996</v>
      </c>
      <c r="B11" s="323" t="str">
        <f>+'Ekamut-caxs'!B16</f>
        <v xml:space="preserve">ոչ ընթացիկ </v>
      </c>
      <c r="C11" s="358">
        <v>4032.9</v>
      </c>
      <c r="D11" s="387">
        <f>+'Ekamut-caxs'!D16</f>
        <v>4032.9</v>
      </c>
      <c r="E11" s="387">
        <f t="shared" si="0"/>
        <v>0</v>
      </c>
      <c r="F11" s="388"/>
      <c r="G11" s="261"/>
    </row>
    <row r="12" spans="1:18" ht="18.75" customHeight="1">
      <c r="A12" s="322">
        <v>4.2</v>
      </c>
      <c r="B12" s="323" t="str">
        <f>+'Ekamut-caxs'!B17</f>
        <v xml:space="preserve">ընթացիկ </v>
      </c>
      <c r="C12" s="358"/>
      <c r="D12" s="387">
        <f>+'Ekamut-caxs'!D17</f>
        <v>0</v>
      </c>
      <c r="E12" s="387">
        <f t="shared" si="0"/>
        <v>0</v>
      </c>
      <c r="F12" s="388"/>
      <c r="G12" s="261"/>
    </row>
    <row r="13" spans="1:18" s="386" customFormat="1" ht="18.75" customHeight="1">
      <c r="A13" s="305">
        <f>+A10+1</f>
        <v>5</v>
      </c>
      <c r="B13" s="389" t="str">
        <f>+'Ekamut-caxs'!B18</f>
        <v>Բանկի տոկոսից</v>
      </c>
      <c r="C13" s="360">
        <v>49.1</v>
      </c>
      <c r="D13" s="363">
        <f>+'Ekamut-caxs'!D18</f>
        <v>50</v>
      </c>
      <c r="E13" s="363">
        <f t="shared" si="0"/>
        <v>0.89999999999999858</v>
      </c>
      <c r="F13" s="362"/>
      <c r="G13" s="250"/>
      <c r="H13" s="385"/>
      <c r="I13" s="385"/>
      <c r="J13" s="385"/>
      <c r="K13" s="385"/>
      <c r="L13" s="385"/>
      <c r="M13" s="385"/>
      <c r="N13" s="385"/>
      <c r="O13" s="385"/>
      <c r="P13" s="385"/>
      <c r="Q13" s="385"/>
      <c r="R13" s="385"/>
    </row>
    <row r="14" spans="1:18" s="385" customFormat="1" ht="18.75" customHeight="1">
      <c r="A14" s="390">
        <f>+A13+1</f>
        <v>6</v>
      </c>
      <c r="B14" s="314" t="s">
        <v>252</v>
      </c>
      <c r="C14" s="360">
        <v>1093.7</v>
      </c>
      <c r="D14" s="362">
        <v>0</v>
      </c>
      <c r="E14" s="362">
        <f>D14-C14</f>
        <v>-1093.7</v>
      </c>
      <c r="F14" s="362"/>
      <c r="G14" s="250"/>
    </row>
    <row r="15" spans="1:18" s="385" customFormat="1" ht="18.75" customHeight="1">
      <c r="A15" s="390">
        <f>+A14+1</f>
        <v>7</v>
      </c>
      <c r="B15" s="314"/>
      <c r="C15" s="360"/>
      <c r="D15" s="362"/>
      <c r="E15" s="362">
        <f>D15-C15</f>
        <v>0</v>
      </c>
      <c r="F15" s="362"/>
      <c r="G15" s="250" t="e">
        <f>+'Ekamut-caxs'!#REF!</f>
        <v>#REF!</v>
      </c>
    </row>
    <row r="16" spans="1:18" s="368" customFormat="1" ht="29.25" customHeight="1">
      <c r="A16" s="380" t="s">
        <v>11</v>
      </c>
      <c r="B16" s="391" t="s">
        <v>104</v>
      </c>
      <c r="C16" s="392">
        <f>SUM(C17,C20:C24,C28:C59,C61:C62)</f>
        <v>87310.299999999988</v>
      </c>
      <c r="D16" s="392">
        <f>SUM(D17,D20:D24,D28:D59,D61:D62)</f>
        <v>111084.90000000001</v>
      </c>
      <c r="E16" s="382">
        <f t="shared" si="0"/>
        <v>23774.60000000002</v>
      </c>
      <c r="F16" s="383"/>
      <c r="G16" s="384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</row>
    <row r="17" spans="1:18" s="386" customFormat="1" ht="21" customHeight="1">
      <c r="A17" s="305">
        <v>1</v>
      </c>
      <c r="B17" s="273" t="str">
        <f>+'Ekamut-caxs'!B22</f>
        <v>Աշխատավարձի գծով, որից՝</v>
      </c>
      <c r="C17" s="360">
        <v>68754.8</v>
      </c>
      <c r="D17" s="361">
        <f>+'Ekamut-caxs'!D22</f>
        <v>80728.3</v>
      </c>
      <c r="E17" s="363">
        <f t="shared" si="0"/>
        <v>11973.5</v>
      </c>
      <c r="F17" s="362"/>
      <c r="G17" s="250"/>
      <c r="H17" s="385"/>
      <c r="I17" s="385"/>
      <c r="J17" s="385"/>
      <c r="K17" s="385"/>
      <c r="L17" s="385"/>
      <c r="M17" s="385"/>
      <c r="N17" s="385"/>
      <c r="O17" s="385"/>
      <c r="P17" s="385"/>
      <c r="Q17" s="385"/>
      <c r="R17" s="385"/>
    </row>
    <row r="18" spans="1:18" s="397" customFormat="1" ht="21" customHeight="1">
      <c r="A18" s="393">
        <v>1.1000000000000001</v>
      </c>
      <c r="B18" s="394" t="str">
        <f>+'Ekamut-caxs'!B23</f>
        <v>վճարովի ծառայության գծով</v>
      </c>
      <c r="C18" s="358">
        <v>351.3</v>
      </c>
      <c r="D18" s="359">
        <f>+'Ekamut-caxs'!D23</f>
        <v>0</v>
      </c>
      <c r="E18" s="387">
        <f>D18-C18</f>
        <v>-351.3</v>
      </c>
      <c r="F18" s="388"/>
      <c r="G18" s="395"/>
      <c r="H18" s="396"/>
      <c r="I18" s="396"/>
      <c r="J18" s="396"/>
      <c r="K18" s="396"/>
      <c r="L18" s="396"/>
      <c r="M18" s="396"/>
      <c r="N18" s="396"/>
      <c r="O18" s="396"/>
      <c r="P18" s="396"/>
      <c r="Q18" s="396"/>
      <c r="R18" s="396"/>
    </row>
    <row r="19" spans="1:18" s="397" customFormat="1" ht="21" customHeight="1">
      <c r="A19" s="393">
        <v>1.2</v>
      </c>
      <c r="B19" s="398" t="str">
        <f>+'Ekamut-caxs'!B24</f>
        <v>պարգևատրման գծով</v>
      </c>
      <c r="C19" s="358">
        <v>1394.2</v>
      </c>
      <c r="D19" s="359">
        <f>+'Ekamut-caxs'!D24</f>
        <v>0</v>
      </c>
      <c r="E19" s="387">
        <f>D19-C19</f>
        <v>-1394.2</v>
      </c>
      <c r="F19" s="388"/>
      <c r="G19" s="395"/>
      <c r="H19" s="396"/>
      <c r="I19" s="396"/>
      <c r="J19" s="396"/>
      <c r="K19" s="396"/>
      <c r="L19" s="396"/>
      <c r="M19" s="396"/>
      <c r="N19" s="396"/>
      <c r="O19" s="396"/>
      <c r="P19" s="396"/>
      <c r="Q19" s="396"/>
      <c r="R19" s="396"/>
    </row>
    <row r="20" spans="1:18" s="386" customFormat="1" ht="21" customHeight="1">
      <c r="A20" s="305">
        <f>+A17+1</f>
        <v>2</v>
      </c>
      <c r="B20" s="273" t="str">
        <f>+'Ekamut-caxs'!B25</f>
        <v>Ջեռուցման գծով</v>
      </c>
      <c r="C20" s="360">
        <v>542.20000000000005</v>
      </c>
      <c r="D20" s="361">
        <f>+'Ekamut-caxs'!D25</f>
        <v>1158.3</v>
      </c>
      <c r="E20" s="363">
        <f t="shared" si="0"/>
        <v>616.09999999999991</v>
      </c>
      <c r="F20" s="362"/>
      <c r="G20" s="250"/>
      <c r="H20" s="385"/>
      <c r="I20" s="385"/>
      <c r="J20" s="385"/>
      <c r="K20" s="385"/>
      <c r="L20" s="385"/>
      <c r="M20" s="385"/>
      <c r="N20" s="385"/>
      <c r="O20" s="385"/>
      <c r="P20" s="385"/>
      <c r="Q20" s="385"/>
      <c r="R20" s="385"/>
    </row>
    <row r="21" spans="1:18" s="386" customFormat="1" ht="21" customHeight="1">
      <c r="A21" s="305">
        <f>+A20+1</f>
        <v>3</v>
      </c>
      <c r="B21" s="273" t="str">
        <f>+'Ekamut-caxs'!B26</f>
        <v>Էլեկտրաէներգիայի գծով</v>
      </c>
      <c r="C21" s="360">
        <v>432.9</v>
      </c>
      <c r="D21" s="361">
        <f>+'Ekamut-caxs'!D26</f>
        <v>909.3</v>
      </c>
      <c r="E21" s="363">
        <f t="shared" si="0"/>
        <v>476.4</v>
      </c>
      <c r="F21" s="362"/>
      <c r="G21" s="250"/>
      <c r="H21" s="385"/>
      <c r="I21" s="385"/>
      <c r="J21" s="385"/>
      <c r="K21" s="385"/>
      <c r="L21" s="385"/>
      <c r="M21" s="385"/>
      <c r="N21" s="385"/>
      <c r="O21" s="385"/>
      <c r="P21" s="385"/>
      <c r="Q21" s="385"/>
      <c r="R21" s="385"/>
    </row>
    <row r="22" spans="1:18" s="386" customFormat="1" ht="21" customHeight="1">
      <c r="A22" s="305">
        <f t="shared" ref="A22:A23" si="1">+A21+1</f>
        <v>4</v>
      </c>
      <c r="B22" s="273" t="str">
        <f>+'Ekamut-caxs'!B27</f>
        <v>Ջրմուղ-կոյուղու գծով</v>
      </c>
      <c r="C22" s="360">
        <v>41.8</v>
      </c>
      <c r="D22" s="361">
        <f>+'Ekamut-caxs'!D27</f>
        <v>54.8</v>
      </c>
      <c r="E22" s="363">
        <f t="shared" si="0"/>
        <v>13</v>
      </c>
      <c r="F22" s="362"/>
      <c r="G22" s="399"/>
      <c r="H22" s="385"/>
      <c r="I22" s="385"/>
      <c r="J22" s="385"/>
      <c r="K22" s="385"/>
      <c r="L22" s="385"/>
      <c r="M22" s="385"/>
      <c r="N22" s="385"/>
      <c r="O22" s="385"/>
      <c r="P22" s="385"/>
      <c r="Q22" s="385"/>
      <c r="R22" s="385"/>
    </row>
    <row r="23" spans="1:18" s="386" customFormat="1" ht="21" customHeight="1">
      <c r="A23" s="305">
        <f t="shared" si="1"/>
        <v>5</v>
      </c>
      <c r="B23" s="273" t="str">
        <f>+'Ekamut-caxs'!B28</f>
        <v>Աղբահանության գծով</v>
      </c>
      <c r="C23" s="360">
        <v>21.8</v>
      </c>
      <c r="D23" s="361">
        <v>21.8</v>
      </c>
      <c r="E23" s="363">
        <f>D23-C23</f>
        <v>0</v>
      </c>
      <c r="F23" s="362"/>
      <c r="G23" s="250"/>
      <c r="H23" s="385"/>
      <c r="I23" s="385"/>
      <c r="J23" s="385"/>
      <c r="K23" s="385"/>
      <c r="L23" s="385"/>
      <c r="M23" s="385"/>
      <c r="N23" s="385"/>
      <c r="O23" s="385"/>
      <c r="P23" s="385"/>
      <c r="Q23" s="385"/>
      <c r="R23" s="385"/>
    </row>
    <row r="24" spans="1:18" s="386" customFormat="1" ht="21" customHeight="1">
      <c r="A24" s="305">
        <v>6</v>
      </c>
      <c r="B24" s="273" t="str">
        <f>+'Ekamut-caxs'!B30</f>
        <v>Կապի գծով, այդ թվում`</v>
      </c>
      <c r="C24" s="360">
        <f>SUM(C25:C27)</f>
        <v>275.60000000000002</v>
      </c>
      <c r="D24" s="361">
        <f>SUM(D25:D27)</f>
        <v>392</v>
      </c>
      <c r="E24" s="363">
        <f t="shared" si="0"/>
        <v>116.39999999999998</v>
      </c>
      <c r="F24" s="362"/>
      <c r="G24" s="250"/>
      <c r="H24" s="385"/>
      <c r="I24" s="385"/>
      <c r="J24" s="385"/>
      <c r="K24" s="385"/>
      <c r="L24" s="385"/>
      <c r="M24" s="385"/>
      <c r="N24" s="385"/>
      <c r="O24" s="385"/>
      <c r="P24" s="385"/>
      <c r="Q24" s="385"/>
      <c r="R24" s="385"/>
    </row>
    <row r="25" spans="1:18" ht="21" customHeight="1">
      <c r="A25" s="322">
        <v>6.1</v>
      </c>
      <c r="B25" s="323" t="str">
        <f>+'Ekamut-caxs'!B31</f>
        <v>բաժանորդային վճար</v>
      </c>
      <c r="C25" s="358">
        <v>120.6</v>
      </c>
      <c r="D25" s="359">
        <f>+'Ekamut-caxs'!D31</f>
        <v>180</v>
      </c>
      <c r="E25" s="387">
        <f t="shared" si="0"/>
        <v>59.400000000000006</v>
      </c>
      <c r="F25" s="388"/>
      <c r="G25" s="261"/>
    </row>
    <row r="26" spans="1:18" ht="21" customHeight="1">
      <c r="A26" s="322">
        <v>6.2</v>
      </c>
      <c r="B26" s="323" t="str">
        <f>+'Ekamut-caxs'!B32</f>
        <v>րոպեավճար</v>
      </c>
      <c r="C26" s="358">
        <v>5</v>
      </c>
      <c r="D26" s="359">
        <f>+'Ekamut-caxs'!D32</f>
        <v>62</v>
      </c>
      <c r="E26" s="387">
        <f t="shared" si="0"/>
        <v>57</v>
      </c>
      <c r="F26" s="388"/>
      <c r="G26" s="261"/>
    </row>
    <row r="27" spans="1:18" ht="21" customHeight="1">
      <c r="A27" s="322">
        <v>6.3</v>
      </c>
      <c r="B27" s="323" t="str">
        <f>+'Ekamut-caxs'!B33</f>
        <v>ինտերնետ կապ</v>
      </c>
      <c r="C27" s="358">
        <v>150</v>
      </c>
      <c r="D27" s="359">
        <f>+'Ekamut-caxs'!D33</f>
        <v>150</v>
      </c>
      <c r="E27" s="387">
        <f t="shared" si="0"/>
        <v>0</v>
      </c>
      <c r="F27" s="388"/>
      <c r="G27" s="261"/>
    </row>
    <row r="28" spans="1:18" s="386" customFormat="1" ht="21" customHeight="1">
      <c r="A28" s="305">
        <f>+A24+1</f>
        <v>7</v>
      </c>
      <c r="B28" s="273" t="str">
        <f>+'Ekamut-caxs'!B34</f>
        <v>Բանկային ծառայության գծով</v>
      </c>
      <c r="C28" s="360">
        <v>4.3</v>
      </c>
      <c r="D28" s="361">
        <f>+'Ekamut-caxs'!D34</f>
        <v>60</v>
      </c>
      <c r="E28" s="363">
        <f t="shared" si="0"/>
        <v>55.7</v>
      </c>
      <c r="F28" s="362"/>
      <c r="G28" s="250"/>
      <c r="H28" s="385"/>
      <c r="I28" s="385"/>
      <c r="J28" s="385"/>
      <c r="K28" s="385"/>
      <c r="L28" s="385"/>
      <c r="M28" s="385"/>
      <c r="N28" s="385"/>
      <c r="O28" s="385"/>
      <c r="P28" s="385"/>
      <c r="Q28" s="385"/>
      <c r="R28" s="385"/>
    </row>
    <row r="29" spans="1:18" s="386" customFormat="1" ht="21" customHeight="1">
      <c r="A29" s="305">
        <f>+A28+1</f>
        <v>8</v>
      </c>
      <c r="B29" s="273" t="str">
        <f>+'Ekamut-caxs'!B35</f>
        <v>Կենցաղային նյութեր</v>
      </c>
      <c r="C29" s="360">
        <v>68.7</v>
      </c>
      <c r="D29" s="361">
        <f>+'Ekamut-caxs'!D35</f>
        <v>258.39999999999998</v>
      </c>
      <c r="E29" s="363">
        <f t="shared" si="0"/>
        <v>189.7</v>
      </c>
      <c r="F29" s="362"/>
      <c r="G29" s="240"/>
      <c r="H29" s="385"/>
      <c r="I29" s="385"/>
      <c r="J29" s="385"/>
      <c r="K29" s="385"/>
      <c r="L29" s="385"/>
      <c r="M29" s="385"/>
      <c r="N29" s="385"/>
      <c r="O29" s="385"/>
      <c r="P29" s="385"/>
      <c r="Q29" s="385"/>
      <c r="R29" s="385"/>
    </row>
    <row r="30" spans="1:18" s="386" customFormat="1" ht="21" customHeight="1">
      <c r="A30" s="305">
        <f t="shared" ref="A30:A36" si="2">+A29+1</f>
        <v>9</v>
      </c>
      <c r="B30" s="273" t="str">
        <f>+'Ekamut-caxs'!B36</f>
        <v>Գրասենյակային նյութեր</v>
      </c>
      <c r="C30" s="360">
        <v>150</v>
      </c>
      <c r="D30" s="361">
        <f>+'Ekamut-caxs'!D36</f>
        <v>201</v>
      </c>
      <c r="E30" s="363">
        <f t="shared" si="0"/>
        <v>51</v>
      </c>
      <c r="F30" s="362"/>
      <c r="G30" s="250"/>
      <c r="H30" s="385"/>
      <c r="I30" s="385"/>
      <c r="J30" s="385"/>
      <c r="K30" s="385"/>
      <c r="L30" s="385"/>
      <c r="M30" s="385"/>
      <c r="N30" s="385"/>
      <c r="O30" s="385"/>
      <c r="P30" s="385"/>
      <c r="Q30" s="385"/>
      <c r="R30" s="385"/>
    </row>
    <row r="31" spans="1:18" s="386" customFormat="1" ht="21" customHeight="1">
      <c r="A31" s="305">
        <f t="shared" si="2"/>
        <v>10</v>
      </c>
      <c r="B31" s="273" t="str">
        <f>+'Ekamut-caxs'!B37</f>
        <v>Դոմենի ծառայություն</v>
      </c>
      <c r="C31" s="360">
        <v>10</v>
      </c>
      <c r="D31" s="361">
        <f>+'Ekamut-caxs'!D37</f>
        <v>10</v>
      </c>
      <c r="E31" s="363">
        <f t="shared" si="0"/>
        <v>0</v>
      </c>
      <c r="F31" s="362"/>
      <c r="G31" s="250"/>
      <c r="H31" s="385"/>
      <c r="I31" s="385"/>
      <c r="J31" s="385"/>
      <c r="K31" s="385"/>
      <c r="L31" s="385"/>
      <c r="M31" s="385"/>
      <c r="N31" s="385"/>
      <c r="O31" s="385"/>
      <c r="P31" s="385"/>
      <c r="Q31" s="385"/>
      <c r="R31" s="385"/>
    </row>
    <row r="32" spans="1:18" s="386" customFormat="1" ht="21" customHeight="1">
      <c r="A32" s="305">
        <v>11</v>
      </c>
      <c r="B32" s="273" t="s">
        <v>253</v>
      </c>
      <c r="C32" s="360">
        <v>290.2</v>
      </c>
      <c r="D32" s="361">
        <v>0</v>
      </c>
      <c r="E32" s="363">
        <f t="shared" si="0"/>
        <v>-290.2</v>
      </c>
      <c r="F32" s="362"/>
      <c r="G32" s="250"/>
      <c r="H32" s="385"/>
      <c r="I32" s="385"/>
      <c r="J32" s="385"/>
      <c r="K32" s="385"/>
      <c r="L32" s="385"/>
      <c r="M32" s="385"/>
      <c r="N32" s="385"/>
      <c r="O32" s="385"/>
      <c r="P32" s="385"/>
      <c r="Q32" s="385"/>
      <c r="R32" s="385"/>
    </row>
    <row r="33" spans="1:18" s="386" customFormat="1" ht="21" customHeight="1">
      <c r="A33" s="305">
        <v>12</v>
      </c>
      <c r="B33" s="273" t="s">
        <v>254</v>
      </c>
      <c r="C33" s="360">
        <v>21.2</v>
      </c>
      <c r="D33" s="361">
        <v>0</v>
      </c>
      <c r="E33" s="363">
        <f t="shared" si="0"/>
        <v>-21.2</v>
      </c>
      <c r="F33" s="362"/>
      <c r="G33" s="250"/>
      <c r="H33" s="385"/>
      <c r="I33" s="385"/>
      <c r="J33" s="385"/>
      <c r="K33" s="385"/>
      <c r="L33" s="385"/>
      <c r="M33" s="385"/>
      <c r="N33" s="385"/>
      <c r="O33" s="385"/>
      <c r="P33" s="385"/>
      <c r="Q33" s="385"/>
      <c r="R33" s="385"/>
    </row>
    <row r="34" spans="1:18" s="386" customFormat="1" ht="21" customHeight="1">
      <c r="A34" s="305">
        <v>13</v>
      </c>
      <c r="B34" s="273" t="str">
        <f>+'Ekamut-caxs'!B38</f>
        <v>Վառելիքի գծով</v>
      </c>
      <c r="C34" s="360">
        <v>903</v>
      </c>
      <c r="D34" s="361">
        <f>+'Ekamut-caxs'!D38</f>
        <v>389</v>
      </c>
      <c r="E34" s="363">
        <f>D34-C34</f>
        <v>-514</v>
      </c>
      <c r="F34" s="362"/>
      <c r="G34" s="250"/>
      <c r="H34" s="385"/>
      <c r="I34" s="385"/>
      <c r="J34" s="385"/>
      <c r="K34" s="385"/>
      <c r="L34" s="385"/>
      <c r="M34" s="385"/>
      <c r="N34" s="385"/>
      <c r="O34" s="385"/>
      <c r="P34" s="385"/>
      <c r="Q34" s="385"/>
      <c r="R34" s="385"/>
    </row>
    <row r="35" spans="1:18" s="386" customFormat="1" ht="20.25" customHeight="1">
      <c r="A35" s="305">
        <v>14</v>
      </c>
      <c r="B35" s="246" t="str">
        <f>+'Ekamut-caxs'!B39</f>
        <v>Մեքենաների վերանորոգման ծառայություններ</v>
      </c>
      <c r="C35" s="360"/>
      <c r="D35" s="361">
        <f>+'Ekamut-caxs'!D39</f>
        <v>300</v>
      </c>
      <c r="E35" s="363">
        <f t="shared" si="0"/>
        <v>300</v>
      </c>
      <c r="F35" s="362"/>
      <c r="G35" s="250"/>
      <c r="H35" s="385"/>
      <c r="I35" s="385"/>
      <c r="J35" s="385"/>
      <c r="K35" s="385"/>
      <c r="L35" s="385"/>
      <c r="M35" s="385"/>
      <c r="N35" s="385"/>
      <c r="O35" s="385"/>
      <c r="P35" s="385"/>
      <c r="Q35" s="385"/>
      <c r="R35" s="385"/>
    </row>
    <row r="36" spans="1:18" s="386" customFormat="1" ht="33" customHeight="1">
      <c r="A36" s="305">
        <f t="shared" si="2"/>
        <v>15</v>
      </c>
      <c r="B36" s="246" t="str">
        <f>+'Ekamut-caxs'!B40</f>
        <v xml:space="preserve">Լվացման և չոր մաքրման ծառայություններ /քիմմաքրում/ </v>
      </c>
      <c r="C36" s="362"/>
      <c r="D36" s="361">
        <f>+'Ekamut-caxs'!D40</f>
        <v>50</v>
      </c>
      <c r="E36" s="363">
        <f t="shared" si="0"/>
        <v>50</v>
      </c>
      <c r="F36" s="362"/>
      <c r="G36" s="250"/>
      <c r="H36" s="385"/>
      <c r="I36" s="385"/>
      <c r="J36" s="385"/>
      <c r="K36" s="385"/>
      <c r="L36" s="385"/>
      <c r="M36" s="385"/>
      <c r="N36" s="385"/>
      <c r="O36" s="385"/>
      <c r="P36" s="385"/>
      <c r="Q36" s="385"/>
      <c r="R36" s="385"/>
    </row>
    <row r="37" spans="1:18" s="386" customFormat="1" ht="21" customHeight="1">
      <c r="A37" s="305">
        <f t="shared" ref="A37:A54" si="3">+A36+1</f>
        <v>16</v>
      </c>
      <c r="B37" s="273" t="str">
        <f>+'Ekamut-caxs'!B41</f>
        <v>Ջեռուցման համակարգի սպասարկման գծով</v>
      </c>
      <c r="C37" s="360">
        <v>47</v>
      </c>
      <c r="D37" s="361">
        <f>+'Ekamut-caxs'!D41</f>
        <v>49</v>
      </c>
      <c r="E37" s="363">
        <f>D37-C37</f>
        <v>2</v>
      </c>
      <c r="F37" s="362"/>
      <c r="G37" s="250"/>
      <c r="H37" s="385"/>
      <c r="I37" s="385"/>
      <c r="J37" s="385"/>
      <c r="K37" s="385"/>
      <c r="L37" s="385"/>
      <c r="M37" s="385"/>
      <c r="N37" s="385"/>
      <c r="O37" s="385"/>
      <c r="P37" s="385"/>
      <c r="Q37" s="385"/>
      <c r="R37" s="385"/>
    </row>
    <row r="38" spans="1:18" s="386" customFormat="1" ht="21" customHeight="1">
      <c r="A38" s="305">
        <f t="shared" si="3"/>
        <v>17</v>
      </c>
      <c r="B38" s="273" t="str">
        <f>+'Ekamut-caxs'!B42</f>
        <v>Կաթսայատան սպասարկման գծով</v>
      </c>
      <c r="C38" s="360">
        <v>78</v>
      </c>
      <c r="D38" s="361">
        <f>+'Ekamut-caxs'!D42</f>
        <v>78</v>
      </c>
      <c r="E38" s="363">
        <f>D38-C38</f>
        <v>0</v>
      </c>
      <c r="F38" s="362"/>
      <c r="G38" s="250"/>
      <c r="H38" s="385"/>
      <c r="I38" s="385"/>
      <c r="J38" s="385"/>
      <c r="K38" s="385"/>
      <c r="L38" s="385"/>
      <c r="M38" s="385"/>
      <c r="N38" s="385"/>
      <c r="O38" s="385"/>
      <c r="P38" s="385"/>
      <c r="Q38" s="385"/>
      <c r="R38" s="385"/>
    </row>
    <row r="39" spans="1:18" s="386" customFormat="1" ht="21" customHeight="1">
      <c r="A39" s="305">
        <f t="shared" si="3"/>
        <v>18</v>
      </c>
      <c r="B39" s="273" t="str">
        <f>+'Ekamut-caxs'!B43</f>
        <v>ՀԾ սպասարկում</v>
      </c>
      <c r="C39" s="360">
        <v>95</v>
      </c>
      <c r="D39" s="361">
        <f>+'Ekamut-caxs'!D43</f>
        <v>95</v>
      </c>
      <c r="E39" s="363">
        <f>D39-C39</f>
        <v>0</v>
      </c>
      <c r="F39" s="362"/>
      <c r="G39" s="250"/>
      <c r="H39" s="385"/>
      <c r="I39" s="385"/>
      <c r="J39" s="385"/>
      <c r="K39" s="385"/>
      <c r="L39" s="385"/>
      <c r="M39" s="385"/>
      <c r="N39" s="385"/>
      <c r="O39" s="385"/>
      <c r="P39" s="385"/>
      <c r="Q39" s="385"/>
      <c r="R39" s="385"/>
    </row>
    <row r="40" spans="1:18" s="386" customFormat="1" ht="42.75" customHeight="1">
      <c r="A40" s="305">
        <f t="shared" si="3"/>
        <v>19</v>
      </c>
      <c r="B40" s="273" t="str">
        <f>+'Ekamut-caxs'!B44</f>
        <v>Համակարգչային ՀԾ ծրագրի և կայքի սպասարկման գծով</v>
      </c>
      <c r="C40" s="360">
        <v>200</v>
      </c>
      <c r="D40" s="361">
        <f>+'Ekamut-caxs'!D44</f>
        <v>200</v>
      </c>
      <c r="E40" s="363">
        <f t="shared" si="0"/>
        <v>0</v>
      </c>
      <c r="F40" s="362"/>
      <c r="G40" s="250"/>
      <c r="H40" s="385"/>
      <c r="I40" s="385"/>
      <c r="J40" s="385"/>
      <c r="K40" s="385"/>
      <c r="L40" s="385"/>
      <c r="M40" s="385"/>
      <c r="N40" s="385"/>
      <c r="O40" s="385"/>
      <c r="P40" s="385"/>
      <c r="Q40" s="385"/>
      <c r="R40" s="385"/>
    </row>
    <row r="41" spans="1:18" s="386" customFormat="1" ht="35.25" customHeight="1">
      <c r="A41" s="305">
        <f t="shared" si="3"/>
        <v>20</v>
      </c>
      <c r="B41" s="246" t="str">
        <f>+'Ekamut-caxs'!B45</f>
        <v>Ներկայացման դեկորացիայի,զգեստների և ռեկվիզիտի ձեռք բերում</v>
      </c>
      <c r="C41" s="360"/>
      <c r="D41" s="361">
        <f>+'Ekamut-caxs'!D45</f>
        <v>300</v>
      </c>
      <c r="E41" s="363">
        <f t="shared" si="0"/>
        <v>300</v>
      </c>
      <c r="F41" s="362"/>
      <c r="G41" s="250"/>
      <c r="H41" s="385"/>
      <c r="I41" s="385"/>
      <c r="J41" s="385"/>
      <c r="K41" s="385"/>
      <c r="L41" s="385"/>
      <c r="M41" s="385"/>
      <c r="N41" s="385"/>
      <c r="O41" s="385"/>
      <c r="P41" s="385"/>
      <c r="Q41" s="385"/>
      <c r="R41" s="385"/>
    </row>
    <row r="42" spans="1:18" s="386" customFormat="1" ht="35.25" customHeight="1">
      <c r="A42" s="305">
        <f t="shared" si="3"/>
        <v>21</v>
      </c>
      <c r="B42" s="246" t="s">
        <v>233</v>
      </c>
      <c r="C42" s="360"/>
      <c r="D42" s="361">
        <v>100</v>
      </c>
      <c r="E42" s="363">
        <f t="shared" si="0"/>
        <v>100</v>
      </c>
      <c r="F42" s="362"/>
      <c r="G42" s="250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</row>
    <row r="43" spans="1:18" s="386" customFormat="1" ht="27.75" customHeight="1">
      <c r="A43" s="305">
        <f t="shared" si="3"/>
        <v>22</v>
      </c>
      <c r="B43" s="273" t="str">
        <f>+'Ekamut-caxs'!B47</f>
        <v>Հեղինակային հոնորար</v>
      </c>
      <c r="C43" s="360">
        <v>305.10000000000002</v>
      </c>
      <c r="D43" s="361">
        <f>+'Ekamut-caxs'!D47</f>
        <v>300</v>
      </c>
      <c r="E43" s="363">
        <f t="shared" si="0"/>
        <v>-5.1000000000000227</v>
      </c>
      <c r="F43" s="362"/>
      <c r="G43" s="240"/>
      <c r="H43" s="385"/>
      <c r="I43" s="385"/>
      <c r="J43" s="385"/>
      <c r="K43" s="385"/>
      <c r="L43" s="385"/>
      <c r="M43" s="385"/>
      <c r="N43" s="385"/>
      <c r="O43" s="385"/>
      <c r="P43" s="385"/>
      <c r="Q43" s="385"/>
      <c r="R43" s="385"/>
    </row>
    <row r="44" spans="1:18" s="386" customFormat="1" ht="31.5" customHeight="1">
      <c r="A44" s="305">
        <f t="shared" si="3"/>
        <v>23</v>
      </c>
      <c r="B44" s="246" t="s">
        <v>249</v>
      </c>
      <c r="C44" s="362"/>
      <c r="D44" s="361">
        <v>150</v>
      </c>
      <c r="E44" s="363">
        <f t="shared" si="0"/>
        <v>150</v>
      </c>
      <c r="F44" s="362"/>
      <c r="G44" s="240"/>
      <c r="H44" s="385"/>
      <c r="I44" s="385"/>
      <c r="J44" s="385"/>
      <c r="K44" s="385"/>
      <c r="L44" s="385"/>
      <c r="M44" s="385"/>
      <c r="N44" s="385"/>
      <c r="O44" s="385"/>
      <c r="P44" s="385"/>
      <c r="Q44" s="385"/>
      <c r="R44" s="385"/>
    </row>
    <row r="45" spans="1:18" s="386" customFormat="1" ht="23.25" customHeight="1">
      <c r="A45" s="305">
        <f t="shared" si="3"/>
        <v>24</v>
      </c>
      <c r="B45" s="273" t="str">
        <f>+'Ekamut-caxs'!B49</f>
        <v>Տոմսերի վաճառքից  միջնորդային ծառայություն</v>
      </c>
      <c r="C45" s="360">
        <v>456.9</v>
      </c>
      <c r="D45" s="361">
        <f>+'Ekamut-caxs'!D49</f>
        <v>999.6</v>
      </c>
      <c r="E45" s="363">
        <f t="shared" si="0"/>
        <v>542.70000000000005</v>
      </c>
      <c r="F45" s="362"/>
      <c r="G45" s="250"/>
      <c r="H45" s="385"/>
      <c r="I45" s="385"/>
      <c r="J45" s="385"/>
      <c r="K45" s="385"/>
      <c r="L45" s="385"/>
      <c r="M45" s="385"/>
      <c r="N45" s="385"/>
      <c r="O45" s="385"/>
      <c r="P45" s="385"/>
      <c r="Q45" s="385"/>
      <c r="R45" s="385"/>
    </row>
    <row r="46" spans="1:18" s="386" customFormat="1" ht="23.25" customHeight="1">
      <c r="A46" s="305">
        <f>+A45+1</f>
        <v>25</v>
      </c>
      <c r="B46" s="236" t="s">
        <v>232</v>
      </c>
      <c r="C46" s="362"/>
      <c r="D46" s="361">
        <v>14.4</v>
      </c>
      <c r="E46" s="363">
        <f t="shared" si="0"/>
        <v>14.4</v>
      </c>
      <c r="F46" s="362"/>
      <c r="G46" s="250"/>
      <c r="H46" s="385"/>
      <c r="I46" s="385"/>
      <c r="J46" s="385"/>
      <c r="K46" s="385"/>
      <c r="L46" s="385"/>
      <c r="M46" s="385"/>
      <c r="N46" s="385"/>
      <c r="O46" s="385"/>
      <c r="P46" s="385"/>
      <c r="Q46" s="385"/>
      <c r="R46" s="385"/>
    </row>
    <row r="47" spans="1:18" s="386" customFormat="1" ht="21" customHeight="1">
      <c r="A47" s="305">
        <f t="shared" si="3"/>
        <v>26</v>
      </c>
      <c r="B47" s="273" t="str">
        <f>+'Ekamut-caxs'!B51</f>
        <v>Տպագրական ծախսեր</v>
      </c>
      <c r="C47" s="360">
        <v>80</v>
      </c>
      <c r="D47" s="361">
        <f>+'Ekamut-caxs'!D51</f>
        <v>160</v>
      </c>
      <c r="E47" s="363">
        <f t="shared" si="0"/>
        <v>80</v>
      </c>
      <c r="F47" s="362"/>
      <c r="G47" s="250"/>
      <c r="H47" s="385"/>
      <c r="I47" s="385"/>
      <c r="J47" s="385"/>
      <c r="K47" s="385"/>
      <c r="L47" s="385"/>
      <c r="M47" s="385"/>
      <c r="N47" s="385"/>
      <c r="O47" s="385"/>
      <c r="P47" s="385"/>
      <c r="Q47" s="385"/>
      <c r="R47" s="385"/>
    </row>
    <row r="48" spans="1:18" s="386" customFormat="1" ht="21" customHeight="1">
      <c r="A48" s="305">
        <f t="shared" si="3"/>
        <v>27</v>
      </c>
      <c r="B48" s="246" t="s">
        <v>250</v>
      </c>
      <c r="C48" s="362"/>
      <c r="D48" s="361">
        <v>400</v>
      </c>
      <c r="E48" s="363">
        <f>D48-C48</f>
        <v>400</v>
      </c>
      <c r="F48" s="362"/>
      <c r="G48" s="250"/>
      <c r="H48" s="385"/>
      <c r="I48" s="385"/>
      <c r="J48" s="385"/>
      <c r="K48" s="385"/>
      <c r="L48" s="385"/>
      <c r="M48" s="385"/>
      <c r="N48" s="385"/>
      <c r="O48" s="385"/>
      <c r="P48" s="385"/>
      <c r="Q48" s="385"/>
      <c r="R48" s="385"/>
    </row>
    <row r="49" spans="1:18" s="386" customFormat="1" ht="21" customHeight="1">
      <c r="A49" s="305">
        <f t="shared" si="3"/>
        <v>28</v>
      </c>
      <c r="B49" s="273" t="str">
        <f>+'Ekamut-caxs'!B53</f>
        <v>Գույքահարկ և տեխզննում</v>
      </c>
      <c r="C49" s="360">
        <v>56.5</v>
      </c>
      <c r="D49" s="361">
        <f>+'Ekamut-caxs'!D53</f>
        <v>82.3</v>
      </c>
      <c r="E49" s="363">
        <f t="shared" si="0"/>
        <v>25.799999999999997</v>
      </c>
      <c r="F49" s="362"/>
      <c r="G49" s="250"/>
      <c r="H49" s="385"/>
      <c r="I49" s="385"/>
      <c r="J49" s="385"/>
      <c r="K49" s="385"/>
      <c r="L49" s="385"/>
      <c r="M49" s="385"/>
      <c r="N49" s="385"/>
      <c r="O49" s="385"/>
      <c r="P49" s="385"/>
      <c r="Q49" s="385"/>
      <c r="R49" s="385"/>
    </row>
    <row r="50" spans="1:18" s="386" customFormat="1" ht="34.5" customHeight="1">
      <c r="A50" s="305">
        <f t="shared" si="3"/>
        <v>29</v>
      </c>
      <c r="B50" s="273" t="str">
        <f>+'Ekamut-caxs'!B54</f>
        <v>Աշխատակիցների վերապատրաստման ծառայություններ</v>
      </c>
      <c r="C50" s="360">
        <v>100</v>
      </c>
      <c r="D50" s="361">
        <f>+'Ekamut-caxs'!D54</f>
        <v>100</v>
      </c>
      <c r="E50" s="363">
        <f t="shared" ref="E50:E62" si="4">D50-C50</f>
        <v>0</v>
      </c>
      <c r="F50" s="362"/>
      <c r="G50" s="250"/>
      <c r="H50" s="385"/>
      <c r="I50" s="385"/>
      <c r="J50" s="385"/>
      <c r="K50" s="385"/>
      <c r="L50" s="385"/>
      <c r="M50" s="385"/>
      <c r="N50" s="385"/>
      <c r="O50" s="385"/>
      <c r="P50" s="385"/>
      <c r="Q50" s="385"/>
      <c r="R50" s="385"/>
    </row>
    <row r="51" spans="1:18" s="386" customFormat="1" ht="20.25" customHeight="1">
      <c r="A51" s="305">
        <f t="shared" si="3"/>
        <v>30</v>
      </c>
      <c r="B51" s="273" t="str">
        <f>+'Ekamut-caxs'!B55</f>
        <v>ԱՊՊԱ պայմանագրեր</v>
      </c>
      <c r="C51" s="360">
        <v>56</v>
      </c>
      <c r="D51" s="361">
        <f>+'Ekamut-caxs'!D55</f>
        <v>68</v>
      </c>
      <c r="E51" s="363">
        <f>D51-C51</f>
        <v>12</v>
      </c>
      <c r="F51" s="362"/>
      <c r="G51" s="250"/>
      <c r="H51" s="385"/>
      <c r="I51" s="385"/>
      <c r="J51" s="385"/>
      <c r="K51" s="385"/>
      <c r="L51" s="385"/>
      <c r="M51" s="385"/>
      <c r="N51" s="385"/>
      <c r="O51" s="385"/>
      <c r="P51" s="385"/>
      <c r="Q51" s="385"/>
      <c r="R51" s="385"/>
    </row>
    <row r="52" spans="1:18" s="386" customFormat="1" ht="21" customHeight="1">
      <c r="A52" s="305">
        <f t="shared" si="3"/>
        <v>31</v>
      </c>
      <c r="B52" s="273" t="str">
        <f>+'Ekamut-caxs'!B56</f>
        <v>Ներկայացուցչական ծախսերի գծով</v>
      </c>
      <c r="C52" s="360">
        <v>200</v>
      </c>
      <c r="D52" s="361">
        <f>+'Ekamut-caxs'!D56</f>
        <v>200</v>
      </c>
      <c r="E52" s="363">
        <f t="shared" si="4"/>
        <v>0</v>
      </c>
      <c r="F52" s="362"/>
      <c r="G52" s="250"/>
      <c r="H52" s="385"/>
      <c r="I52" s="385"/>
      <c r="J52" s="385"/>
      <c r="K52" s="385"/>
      <c r="L52" s="385"/>
      <c r="M52" s="385"/>
      <c r="N52" s="385"/>
      <c r="O52" s="385"/>
      <c r="P52" s="385"/>
      <c r="Q52" s="385"/>
      <c r="R52" s="385"/>
    </row>
    <row r="53" spans="1:18" s="386" customFormat="1" ht="33.75" customHeight="1">
      <c r="A53" s="305">
        <f t="shared" si="3"/>
        <v>32</v>
      </c>
      <c r="B53" s="273" t="str">
        <f>+'Ekamut-caxs'!B57</f>
        <v>Գրասենյակային սարքերի վերանորոգում և պահպանում</v>
      </c>
      <c r="C53" s="360">
        <v>8.4</v>
      </c>
      <c r="D53" s="361">
        <f>+'Ekamut-caxs'!D57</f>
        <v>50</v>
      </c>
      <c r="E53" s="363">
        <f t="shared" si="4"/>
        <v>41.6</v>
      </c>
      <c r="F53" s="362"/>
      <c r="G53" s="250"/>
      <c r="H53" s="385"/>
      <c r="I53" s="385"/>
      <c r="J53" s="385"/>
      <c r="K53" s="385"/>
      <c r="L53" s="385"/>
      <c r="M53" s="385"/>
      <c r="N53" s="385"/>
      <c r="O53" s="385"/>
      <c r="P53" s="385"/>
      <c r="Q53" s="385"/>
      <c r="R53" s="385"/>
    </row>
    <row r="54" spans="1:18" s="385" customFormat="1" ht="21" customHeight="1">
      <c r="A54" s="305">
        <f t="shared" si="3"/>
        <v>33</v>
      </c>
      <c r="B54" s="273" t="str">
        <f>+'Ekamut-caxs'!B58</f>
        <v>Գործուղման ծառայություններ</v>
      </c>
      <c r="C54" s="362">
        <v>608</v>
      </c>
      <c r="D54" s="360">
        <f>+'Ekamut-caxs'!D58</f>
        <v>500</v>
      </c>
      <c r="E54" s="362">
        <f>D54-C54</f>
        <v>-108</v>
      </c>
      <c r="F54" s="362"/>
      <c r="G54" s="250"/>
    </row>
    <row r="55" spans="1:18" s="385" customFormat="1" ht="21" customHeight="1">
      <c r="A55" s="305">
        <v>34</v>
      </c>
      <c r="B55" s="273" t="s">
        <v>255</v>
      </c>
      <c r="C55" s="362">
        <v>105</v>
      </c>
      <c r="D55" s="360">
        <v>0</v>
      </c>
      <c r="E55" s="362">
        <f t="shared" ref="E55:E58" si="5">D55-C55</f>
        <v>-105</v>
      </c>
      <c r="F55" s="362"/>
      <c r="G55" s="250"/>
    </row>
    <row r="56" spans="1:18" s="385" customFormat="1" ht="31.5" customHeight="1">
      <c r="A56" s="305">
        <v>35</v>
      </c>
      <c r="B56" s="273" t="str">
        <f>+'Ekamut-caxs'!B59</f>
        <v>Անհատ արվեստագետների կողմից տրամադրվող ծառայություններ</v>
      </c>
      <c r="C56" s="362">
        <v>0</v>
      </c>
      <c r="D56" s="360">
        <f>+'Ekamut-caxs'!D59</f>
        <v>932.5</v>
      </c>
      <c r="E56" s="362">
        <f t="shared" si="5"/>
        <v>932.5</v>
      </c>
      <c r="F56" s="362"/>
      <c r="G56" s="250">
        <f>+'Ekamut-caxs'!F59</f>
        <v>0</v>
      </c>
    </row>
    <row r="57" spans="1:18" s="385" customFormat="1" ht="31.5" customHeight="1">
      <c r="A57" s="305">
        <v>36</v>
      </c>
      <c r="B57" s="273" t="s">
        <v>256</v>
      </c>
      <c r="C57" s="362">
        <v>126</v>
      </c>
      <c r="D57" s="360">
        <v>0</v>
      </c>
      <c r="E57" s="362">
        <f t="shared" si="5"/>
        <v>-126</v>
      </c>
      <c r="F57" s="362"/>
      <c r="G57" s="250"/>
    </row>
    <row r="58" spans="1:18" s="385" customFormat="1" ht="31.5" customHeight="1">
      <c r="A58" s="305">
        <v>37</v>
      </c>
      <c r="B58" s="273" t="s">
        <v>251</v>
      </c>
      <c r="C58" s="362">
        <v>1932.1</v>
      </c>
      <c r="D58" s="360">
        <v>1020</v>
      </c>
      <c r="E58" s="362">
        <f t="shared" si="5"/>
        <v>-912.09999999999991</v>
      </c>
      <c r="F58" s="362"/>
      <c r="G58" s="250"/>
    </row>
    <row r="59" spans="1:18" s="386" customFormat="1" ht="21" customHeight="1">
      <c r="A59" s="305">
        <v>38</v>
      </c>
      <c r="B59" s="246" t="str">
        <f>+'Ekamut-caxs'!B61</f>
        <v>Հիմնական միջոցների մաշվածության գծով, որից՝</v>
      </c>
      <c r="C59" s="362">
        <v>6098.4</v>
      </c>
      <c r="D59" s="361">
        <f>+'Ekamut-caxs'!D61</f>
        <v>4552.8999999999996</v>
      </c>
      <c r="E59" s="362">
        <f t="shared" ref="E59:E60" si="6">D59-C59</f>
        <v>-1545.5</v>
      </c>
      <c r="F59" s="362"/>
      <c r="G59" s="250"/>
      <c r="H59" s="385"/>
      <c r="I59" s="385"/>
      <c r="J59" s="385"/>
      <c r="K59" s="385"/>
      <c r="L59" s="385"/>
      <c r="M59" s="385"/>
      <c r="N59" s="385"/>
      <c r="O59" s="385"/>
      <c r="P59" s="385"/>
      <c r="Q59" s="385"/>
      <c r="R59" s="385"/>
    </row>
    <row r="60" spans="1:18" ht="20.25" customHeight="1">
      <c r="A60" s="393">
        <v>38.1</v>
      </c>
      <c r="B60" s="400" t="str">
        <f>+'Ekamut-caxs'!B62</f>
        <v>պայմանով (անհատույց) ստացված</v>
      </c>
      <c r="C60" s="388">
        <v>4032.9</v>
      </c>
      <c r="D60" s="359">
        <f>+'Ekamut-caxs'!D62</f>
        <v>4032.9</v>
      </c>
      <c r="E60" s="362">
        <f t="shared" si="6"/>
        <v>0</v>
      </c>
      <c r="F60" s="388"/>
      <c r="G60" s="401"/>
    </row>
    <row r="61" spans="1:18" s="386" customFormat="1" ht="21" customHeight="1">
      <c r="A61" s="305">
        <f>+A59+1</f>
        <v>39</v>
      </c>
      <c r="B61" s="246" t="str">
        <f>+'Ekamut-caxs'!B63</f>
        <v xml:space="preserve">Չփոխհատուցվող հարկերի գծով </v>
      </c>
      <c r="C61" s="362">
        <v>3870.2</v>
      </c>
      <c r="D61" s="361">
        <f>+'Ekamut-caxs'!D63</f>
        <v>0</v>
      </c>
      <c r="E61" s="363">
        <f t="shared" si="4"/>
        <v>-3870.2</v>
      </c>
      <c r="F61" s="362"/>
      <c r="G61" s="250"/>
      <c r="H61" s="385"/>
      <c r="I61" s="385"/>
      <c r="J61" s="385"/>
      <c r="K61" s="385"/>
      <c r="L61" s="385"/>
      <c r="M61" s="385"/>
      <c r="N61" s="385"/>
      <c r="O61" s="385"/>
      <c r="P61" s="385"/>
      <c r="Q61" s="385"/>
      <c r="R61" s="385"/>
    </row>
    <row r="62" spans="1:18" s="386" customFormat="1" ht="21" customHeight="1">
      <c r="A62" s="305">
        <f>+A61+1</f>
        <v>40</v>
      </c>
      <c r="B62" s="246" t="str">
        <f>+'Ekamut-caxs'!B64</f>
        <v>Այլ ծախսերի գծով</v>
      </c>
      <c r="C62" s="362">
        <v>1371.2</v>
      </c>
      <c r="D62" s="361">
        <f>+'Ekamut-caxs'!D64</f>
        <v>16200.3</v>
      </c>
      <c r="E62" s="363">
        <f t="shared" si="4"/>
        <v>14829.099999999999</v>
      </c>
      <c r="F62" s="362"/>
      <c r="G62" s="250"/>
      <c r="H62" s="385"/>
      <c r="I62" s="385"/>
      <c r="J62" s="385"/>
      <c r="K62" s="385"/>
      <c r="L62" s="385"/>
      <c r="M62" s="385"/>
      <c r="N62" s="385"/>
      <c r="O62" s="385"/>
      <c r="P62" s="385"/>
      <c r="Q62" s="385"/>
      <c r="R62" s="385"/>
    </row>
    <row r="63" spans="1:18" s="405" customFormat="1" ht="18">
      <c r="A63" s="402"/>
      <c r="B63" s="307" t="s">
        <v>64</v>
      </c>
      <c r="C63" s="382">
        <f>C6-C16</f>
        <v>2268.1999999999971</v>
      </c>
      <c r="D63" s="382">
        <f>D6-D16</f>
        <v>0</v>
      </c>
      <c r="E63" s="382">
        <f t="shared" si="0"/>
        <v>-2268.1999999999971</v>
      </c>
      <c r="F63" s="383"/>
      <c r="G63" s="403"/>
      <c r="H63" s="404"/>
      <c r="I63" s="404"/>
      <c r="J63" s="404"/>
      <c r="K63" s="404"/>
      <c r="L63" s="404"/>
      <c r="M63" s="404"/>
      <c r="N63" s="404"/>
      <c r="O63" s="404"/>
      <c r="P63" s="404"/>
      <c r="Q63" s="404"/>
      <c r="R63" s="404"/>
    </row>
    <row r="64" spans="1:18" s="405" customFormat="1" ht="27.75" customHeight="1">
      <c r="A64" s="406"/>
      <c r="B64" s="407"/>
      <c r="C64" s="408"/>
      <c r="D64" s="408"/>
      <c r="E64" s="408"/>
      <c r="F64" s="408"/>
      <c r="G64" s="403"/>
      <c r="H64" s="404"/>
      <c r="I64" s="404"/>
      <c r="J64" s="404"/>
      <c r="K64" s="404"/>
      <c r="L64" s="404"/>
      <c r="M64" s="404"/>
      <c r="N64" s="404"/>
      <c r="O64" s="404"/>
      <c r="P64" s="404"/>
      <c r="Q64" s="404"/>
      <c r="R64" s="404"/>
    </row>
    <row r="65" spans="1:7" ht="24.75" customHeight="1">
      <c r="B65" s="409" t="s">
        <v>2</v>
      </c>
      <c r="C65" s="410"/>
      <c r="D65" s="575" t="str">
        <f>+'Ekamut-caxs'!D67</f>
        <v>Մ.Մարգարյան</v>
      </c>
      <c r="E65" s="575"/>
      <c r="F65" s="411"/>
      <c r="G65" s="261"/>
    </row>
    <row r="66" spans="1:7" ht="9.75" customHeight="1">
      <c r="B66" s="412"/>
      <c r="C66" s="413"/>
      <c r="D66" s="574" t="s">
        <v>5</v>
      </c>
      <c r="E66" s="574"/>
      <c r="F66" s="414"/>
      <c r="G66" s="261"/>
    </row>
    <row r="67" spans="1:7" ht="24.75" customHeight="1">
      <c r="B67" s="409" t="s">
        <v>6</v>
      </c>
      <c r="C67" s="410"/>
      <c r="D67" s="575" t="str">
        <f>+'Ekamut-caxs'!D69</f>
        <v>Մ.Խաչատրյան</v>
      </c>
      <c r="E67" s="575"/>
      <c r="F67" s="411"/>
      <c r="G67" s="261"/>
    </row>
    <row r="68" spans="1:7" ht="11.25" customHeight="1">
      <c r="B68" s="415"/>
      <c r="C68" s="413"/>
      <c r="D68" s="574" t="s">
        <v>5</v>
      </c>
      <c r="E68" s="574"/>
      <c r="F68" s="414"/>
      <c r="G68" s="261"/>
    </row>
    <row r="69" spans="1:7" s="364" customFormat="1">
      <c r="A69" s="370"/>
      <c r="B69" s="416" t="s">
        <v>1</v>
      </c>
      <c r="C69" s="413"/>
      <c r="D69" s="413"/>
      <c r="E69" s="413"/>
      <c r="F69" s="413"/>
      <c r="G69" s="261"/>
    </row>
    <row r="70" spans="1:7" s="364" customFormat="1">
      <c r="A70" s="417"/>
      <c r="B70" s="418"/>
      <c r="C70" s="261"/>
      <c r="D70" s="261"/>
      <c r="E70" s="261"/>
      <c r="F70" s="261"/>
      <c r="G70" s="261"/>
    </row>
    <row r="71" spans="1:7" s="364" customFormat="1">
      <c r="A71" s="417"/>
      <c r="B71" s="418"/>
      <c r="C71" s="261"/>
      <c r="D71" s="261"/>
      <c r="E71" s="261"/>
      <c r="F71" s="261"/>
      <c r="G71" s="261"/>
    </row>
    <row r="72" spans="1:7" s="364" customFormat="1">
      <c r="A72" s="417"/>
      <c r="B72" s="418"/>
      <c r="C72" s="261"/>
      <c r="D72" s="261"/>
      <c r="E72" s="261"/>
      <c r="F72" s="261"/>
      <c r="G72" s="261"/>
    </row>
    <row r="73" spans="1:7" s="364" customFormat="1">
      <c r="A73" s="417"/>
      <c r="B73" s="418"/>
      <c r="C73" s="261"/>
      <c r="D73" s="261"/>
      <c r="E73" s="261"/>
      <c r="F73" s="261"/>
      <c r="G73" s="261"/>
    </row>
    <row r="74" spans="1:7" s="364" customFormat="1">
      <c r="A74" s="417"/>
      <c r="B74" s="418"/>
      <c r="C74" s="261"/>
      <c r="D74" s="261"/>
      <c r="E74" s="261"/>
      <c r="F74" s="261"/>
    </row>
    <row r="75" spans="1:7" s="364" customFormat="1">
      <c r="A75" s="417"/>
      <c r="B75" s="418"/>
      <c r="C75" s="261"/>
      <c r="D75" s="261"/>
      <c r="E75" s="261"/>
      <c r="F75" s="261"/>
    </row>
    <row r="76" spans="1:7" s="364" customFormat="1">
      <c r="A76" s="417"/>
      <c r="B76" s="418"/>
      <c r="C76" s="261"/>
      <c r="D76" s="261"/>
      <c r="E76" s="261"/>
      <c r="F76" s="261"/>
    </row>
    <row r="77" spans="1:7" s="364" customFormat="1">
      <c r="A77" s="417"/>
      <c r="B77" s="369"/>
    </row>
    <row r="78" spans="1:7" s="364" customFormat="1">
      <c r="A78" s="417"/>
      <c r="B78" s="369"/>
    </row>
    <row r="79" spans="1:7" s="364" customFormat="1">
      <c r="A79" s="417"/>
      <c r="B79" s="369"/>
    </row>
    <row r="80" spans="1:7" s="364" customFormat="1">
      <c r="A80" s="417"/>
      <c r="B80" s="369"/>
    </row>
    <row r="81" spans="1:2" s="364" customFormat="1">
      <c r="A81" s="417"/>
      <c r="B81" s="369"/>
    </row>
    <row r="82" spans="1:2" s="364" customFormat="1">
      <c r="A82" s="417"/>
      <c r="B82" s="369"/>
    </row>
    <row r="83" spans="1:2" s="364" customFormat="1">
      <c r="A83" s="417"/>
      <c r="B83" s="369"/>
    </row>
    <row r="84" spans="1:2" s="364" customFormat="1">
      <c r="A84" s="417"/>
      <c r="B84" s="369"/>
    </row>
    <row r="85" spans="1:2" s="364" customFormat="1">
      <c r="A85" s="417"/>
      <c r="B85" s="369"/>
    </row>
    <row r="86" spans="1:2" s="364" customFormat="1">
      <c r="A86" s="417"/>
      <c r="B86" s="369"/>
    </row>
    <row r="87" spans="1:2" s="364" customFormat="1">
      <c r="A87" s="417"/>
      <c r="B87" s="36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58" zoomScaleSheetLayoutView="100" workbookViewId="0">
      <selection activeCell="C63" sqref="C63"/>
    </sheetView>
  </sheetViews>
  <sheetFormatPr defaultColWidth="9.109375" defaultRowHeight="15"/>
  <cols>
    <col min="1" max="1" width="4.88671875" style="365" customWidth="1"/>
    <col min="2" max="2" width="55.44140625" style="371" customWidth="1"/>
    <col min="3" max="3" width="16.33203125" style="365" customWidth="1"/>
    <col min="4" max="4" width="17.88671875" style="365" customWidth="1"/>
    <col min="5" max="5" width="13.5546875" style="365" customWidth="1"/>
    <col min="6" max="6" width="41.109375" style="365" customWidth="1"/>
    <col min="7" max="7" width="9.5546875" style="419" bestFit="1" customWidth="1"/>
    <col min="8" max="8" width="14.44140625" style="417" customWidth="1"/>
    <col min="9" max="13" width="9.109375" style="417"/>
    <col min="14" max="20" width="9.109375" style="420"/>
    <col min="21" max="16384" width="9.109375" style="365"/>
  </cols>
  <sheetData>
    <row r="1" spans="1:20" ht="20.399999999999999">
      <c r="A1" s="573" t="s">
        <v>65</v>
      </c>
      <c r="B1" s="573"/>
      <c r="C1" s="573"/>
      <c r="D1" s="573"/>
      <c r="E1" s="573"/>
      <c r="F1" s="573"/>
    </row>
    <row r="2" spans="1:20" s="368" customFormat="1" ht="20.399999999999999">
      <c r="A2" s="568" t="str">
        <f>+'Ekamut-caxs'!A7:D7</f>
        <v xml:space="preserve">«Մհեր Մկրտչյանի անվան արտիստական թատրոն» ՀՈԱԿ-ի </v>
      </c>
      <c r="B2" s="568"/>
      <c r="C2" s="568"/>
      <c r="D2" s="568"/>
      <c r="E2" s="568"/>
      <c r="F2" s="568"/>
      <c r="G2" s="421"/>
      <c r="H2" s="422"/>
      <c r="I2" s="423"/>
      <c r="J2" s="423"/>
      <c r="K2" s="423"/>
      <c r="L2" s="423"/>
      <c r="M2" s="423"/>
      <c r="N2" s="424"/>
      <c r="O2" s="424"/>
      <c r="P2" s="424"/>
      <c r="Q2" s="424"/>
      <c r="R2" s="424"/>
      <c r="S2" s="424"/>
      <c r="T2" s="424"/>
    </row>
    <row r="3" spans="1:20" ht="40.200000000000003" customHeight="1">
      <c r="A3" s="576" t="s">
        <v>194</v>
      </c>
      <c r="B3" s="576"/>
      <c r="C3" s="576"/>
      <c r="D3" s="576"/>
      <c r="E3" s="576"/>
      <c r="F3" s="576"/>
      <c r="G3" s="425"/>
      <c r="H3" s="426"/>
      <c r="I3" s="426"/>
      <c r="J3" s="426"/>
      <c r="K3" s="426"/>
      <c r="L3" s="426"/>
    </row>
    <row r="4" spans="1:20" s="368" customFormat="1" ht="18" customHeight="1">
      <c r="A4" s="427"/>
      <c r="B4" s="428"/>
      <c r="F4" s="429" t="s">
        <v>39</v>
      </c>
      <c r="G4" s="430"/>
      <c r="H4" s="423"/>
      <c r="I4" s="423"/>
      <c r="J4" s="423"/>
      <c r="K4" s="423"/>
      <c r="L4" s="423"/>
      <c r="M4" s="423"/>
      <c r="N4" s="424"/>
      <c r="O4" s="424"/>
      <c r="P4" s="424"/>
      <c r="Q4" s="424"/>
      <c r="R4" s="424"/>
      <c r="S4" s="424"/>
      <c r="T4" s="424"/>
    </row>
    <row r="5" spans="1:20" s="436" customFormat="1" ht="68.400000000000006" customHeight="1">
      <c r="A5" s="431" t="s">
        <v>3</v>
      </c>
      <c r="B5" s="432" t="s">
        <v>27</v>
      </c>
      <c r="C5" s="375" t="s">
        <v>168</v>
      </c>
      <c r="D5" s="375" t="s">
        <v>169</v>
      </c>
      <c r="E5" s="433" t="s">
        <v>42</v>
      </c>
      <c r="F5" s="377" t="str">
        <f>+'Ekamutneri hamematakan'!F5</f>
        <v>Ծանոթություն նախատեսվող ցուցանիշների վերաբերյալ</v>
      </c>
      <c r="G5" s="364"/>
      <c r="H5" s="379" t="s">
        <v>215</v>
      </c>
      <c r="I5" s="434"/>
      <c r="J5" s="434"/>
      <c r="K5" s="434"/>
      <c r="L5" s="434"/>
      <c r="M5" s="434"/>
      <c r="N5" s="435"/>
      <c r="O5" s="435"/>
      <c r="P5" s="435"/>
      <c r="Q5" s="435"/>
      <c r="R5" s="435"/>
      <c r="S5" s="435"/>
      <c r="T5" s="435"/>
    </row>
    <row r="6" spans="1:20" s="368" customFormat="1" ht="41.25" customHeight="1">
      <c r="A6" s="298" t="s">
        <v>7</v>
      </c>
      <c r="B6" s="299" t="s">
        <v>28</v>
      </c>
      <c r="C6" s="437">
        <v>8792.6</v>
      </c>
      <c r="D6" s="437">
        <f>+C80</f>
        <v>2546.5</v>
      </c>
      <c r="E6" s="300">
        <f t="shared" ref="E6:E65" si="0">D6-C6</f>
        <v>-6246.1</v>
      </c>
      <c r="F6" s="437"/>
      <c r="G6" s="430"/>
      <c r="H6" s="423"/>
      <c r="I6" s="423"/>
      <c r="J6" s="423"/>
      <c r="K6" s="423"/>
      <c r="L6" s="423"/>
      <c r="M6" s="423"/>
      <c r="N6" s="424"/>
      <c r="O6" s="424"/>
      <c r="P6" s="424"/>
      <c r="Q6" s="424"/>
      <c r="R6" s="424"/>
      <c r="S6" s="424"/>
      <c r="T6" s="424"/>
    </row>
    <row r="7" spans="1:20" s="368" customFormat="1" ht="38.25" customHeight="1">
      <c r="A7" s="298" t="s">
        <v>11</v>
      </c>
      <c r="B7" s="299" t="s">
        <v>66</v>
      </c>
      <c r="C7" s="300">
        <f>SUM(C8:C13)</f>
        <v>104499.4</v>
      </c>
      <c r="D7" s="300">
        <f>SUM(D8:D12)</f>
        <v>107776.6</v>
      </c>
      <c r="E7" s="300">
        <f>D7-C7</f>
        <v>3277.2000000000116</v>
      </c>
      <c r="F7" s="437"/>
      <c r="G7" s="430"/>
      <c r="H7" s="423"/>
      <c r="I7" s="423"/>
      <c r="J7" s="423"/>
      <c r="K7" s="423"/>
      <c r="L7" s="423"/>
      <c r="M7" s="423"/>
      <c r="N7" s="424"/>
      <c r="O7" s="424"/>
      <c r="P7" s="424"/>
      <c r="Q7" s="424"/>
      <c r="R7" s="424"/>
      <c r="S7" s="424"/>
      <c r="T7" s="424"/>
    </row>
    <row r="8" spans="1:20" s="386" customFormat="1" ht="22.5" customHeight="1">
      <c r="A8" s="305">
        <v>1</v>
      </c>
      <c r="B8" s="438" t="str">
        <f>+'Dramakan hosqer'!B14</f>
        <v>Սուբսիդիայից</v>
      </c>
      <c r="C8" s="311">
        <v>96821.1</v>
      </c>
      <c r="D8" s="309">
        <f>+'Dramakan hosqer'!F14</f>
        <v>97202</v>
      </c>
      <c r="E8" s="309">
        <f>D8-C8</f>
        <v>380.89999999999418</v>
      </c>
      <c r="F8" s="311"/>
      <c r="G8" s="439"/>
      <c r="H8" s="440"/>
      <c r="I8" s="440"/>
      <c r="J8" s="440"/>
      <c r="K8" s="440"/>
      <c r="L8" s="440"/>
      <c r="M8" s="440"/>
      <c r="N8" s="441"/>
      <c r="O8" s="441"/>
      <c r="P8" s="441"/>
      <c r="Q8" s="441"/>
      <c r="R8" s="441"/>
      <c r="S8" s="441"/>
      <c r="T8" s="441"/>
    </row>
    <row r="9" spans="1:20" s="386" customFormat="1" ht="17.25" customHeight="1">
      <c r="A9" s="305">
        <f>+A8+1</f>
        <v>2</v>
      </c>
      <c r="B9" s="438" t="str">
        <f>+'Dramakan hosqer'!B15</f>
        <v xml:space="preserve">Վճարովի ծառայություններից </v>
      </c>
      <c r="C9" s="311">
        <v>3805.8</v>
      </c>
      <c r="D9" s="309">
        <f>+'Dramakan hosqer'!F15</f>
        <v>9800</v>
      </c>
      <c r="E9" s="309">
        <f t="shared" si="0"/>
        <v>5994.2</v>
      </c>
      <c r="F9" s="311"/>
      <c r="G9" s="439"/>
      <c r="H9" s="440"/>
      <c r="I9" s="440"/>
      <c r="J9" s="440"/>
      <c r="K9" s="440"/>
      <c r="L9" s="440"/>
      <c r="M9" s="440"/>
      <c r="N9" s="441"/>
      <c r="O9" s="441"/>
      <c r="P9" s="441"/>
      <c r="Q9" s="441"/>
      <c r="R9" s="441"/>
      <c r="S9" s="441"/>
      <c r="T9" s="441"/>
    </row>
    <row r="10" spans="1:20" s="386" customFormat="1" ht="17.25" customHeight="1">
      <c r="A10" s="305">
        <f t="shared" ref="A10:A12" si="1">+A9+1</f>
        <v>3</v>
      </c>
      <c r="B10" s="438" t="str">
        <f>+'Dramakan hosqer'!B16</f>
        <v>Ֆինանսական օգնությունից</v>
      </c>
      <c r="C10" s="311"/>
      <c r="D10" s="309">
        <f>+'Dramakan hosqer'!F16</f>
        <v>0</v>
      </c>
      <c r="E10" s="309">
        <f t="shared" si="0"/>
        <v>0</v>
      </c>
      <c r="F10" s="311"/>
      <c r="G10" s="439"/>
      <c r="H10" s="440"/>
      <c r="I10" s="440"/>
      <c r="J10" s="440"/>
      <c r="K10" s="440"/>
      <c r="L10" s="440"/>
      <c r="M10" s="440"/>
      <c r="N10" s="441"/>
      <c r="O10" s="441"/>
      <c r="P10" s="441"/>
      <c r="Q10" s="441"/>
      <c r="R10" s="441"/>
      <c r="S10" s="441"/>
      <c r="T10" s="441"/>
    </row>
    <row r="11" spans="1:20" s="386" customFormat="1" ht="17.25" customHeight="1">
      <c r="A11" s="305">
        <f t="shared" si="1"/>
        <v>4</v>
      </c>
      <c r="B11" s="438" t="str">
        <f>+'Dramakan hosqer'!B18</f>
        <v>Դեբիտորական պարտքերից</v>
      </c>
      <c r="C11" s="311">
        <v>3671.2</v>
      </c>
      <c r="D11" s="309">
        <f>+'Dramakan hosqer'!F18</f>
        <v>724.6</v>
      </c>
      <c r="E11" s="309">
        <f t="shared" si="0"/>
        <v>-2946.6</v>
      </c>
      <c r="F11" s="311"/>
      <c r="G11" s="439"/>
      <c r="H11" s="440"/>
      <c r="I11" s="440"/>
      <c r="J11" s="440"/>
      <c r="K11" s="440"/>
      <c r="L11" s="440"/>
      <c r="M11" s="440"/>
      <c r="N11" s="441"/>
      <c r="O11" s="441"/>
      <c r="P11" s="441"/>
      <c r="Q11" s="441"/>
      <c r="R11" s="441"/>
      <c r="S11" s="441"/>
      <c r="T11" s="441"/>
    </row>
    <row r="12" spans="1:20" s="386" customFormat="1" ht="17.25" customHeight="1">
      <c r="A12" s="305">
        <f t="shared" si="1"/>
        <v>5</v>
      </c>
      <c r="B12" s="438" t="str">
        <f>+'Dramakan hosqer'!B19</f>
        <v>Բանկի տոկոսից</v>
      </c>
      <c r="C12" s="311">
        <v>59.4</v>
      </c>
      <c r="D12" s="309">
        <f>+'Dramakan hosqer'!F19</f>
        <v>50</v>
      </c>
      <c r="E12" s="309">
        <f t="shared" si="0"/>
        <v>-9.3999999999999986</v>
      </c>
      <c r="F12" s="311"/>
      <c r="G12" s="439"/>
      <c r="H12" s="440"/>
      <c r="I12" s="440"/>
      <c r="J12" s="440"/>
      <c r="K12" s="440"/>
      <c r="L12" s="440"/>
      <c r="M12" s="440"/>
      <c r="N12" s="441"/>
      <c r="O12" s="441"/>
      <c r="P12" s="441"/>
      <c r="Q12" s="441"/>
      <c r="R12" s="441"/>
      <c r="S12" s="441"/>
      <c r="T12" s="441"/>
    </row>
    <row r="13" spans="1:20" s="386" customFormat="1" ht="17.25" customHeight="1">
      <c r="A13" s="305"/>
      <c r="B13" s="438" t="s">
        <v>258</v>
      </c>
      <c r="C13" s="311">
        <v>141.9</v>
      </c>
      <c r="D13" s="309"/>
      <c r="E13" s="309">
        <f t="shared" si="0"/>
        <v>-141.9</v>
      </c>
      <c r="F13" s="311"/>
      <c r="G13" s="439"/>
      <c r="H13" s="440"/>
      <c r="I13" s="440"/>
      <c r="J13" s="440"/>
      <c r="K13" s="440"/>
      <c r="L13" s="440"/>
      <c r="M13" s="440"/>
      <c r="N13" s="441"/>
      <c r="O13" s="441"/>
      <c r="P13" s="441"/>
      <c r="Q13" s="441"/>
      <c r="R13" s="441"/>
      <c r="S13" s="441"/>
      <c r="T13" s="441"/>
    </row>
    <row r="14" spans="1:20" s="368" customFormat="1" ht="36" customHeight="1">
      <c r="A14" s="298" t="s">
        <v>30</v>
      </c>
      <c r="B14" s="299" t="s">
        <v>67</v>
      </c>
      <c r="C14" s="300">
        <f>+C15+C64+C77</f>
        <v>110745.5</v>
      </c>
      <c r="D14" s="300">
        <f>+D15+D64+D77</f>
        <v>109436.40000000001</v>
      </c>
      <c r="E14" s="300">
        <f t="shared" si="0"/>
        <v>-1309.0999999999913</v>
      </c>
      <c r="F14" s="437"/>
      <c r="G14" s="442"/>
      <c r="H14" s="245"/>
      <c r="I14" s="423"/>
      <c r="J14" s="423"/>
      <c r="K14" s="423"/>
      <c r="L14" s="423"/>
      <c r="M14" s="423"/>
      <c r="N14" s="424"/>
      <c r="O14" s="424"/>
      <c r="P14" s="424"/>
      <c r="Q14" s="424"/>
      <c r="R14" s="424"/>
      <c r="S14" s="424"/>
      <c r="T14" s="424"/>
    </row>
    <row r="15" spans="1:20" s="368" customFormat="1" ht="21" customHeight="1">
      <c r="A15" s="317" t="s">
        <v>45</v>
      </c>
      <c r="B15" s="299" t="s">
        <v>48</v>
      </c>
      <c r="C15" s="300">
        <f>SUM(C16,C19:C23,C27:C58,C62:C63)</f>
        <v>110720.5</v>
      </c>
      <c r="D15" s="300">
        <f>SUM(D16,D19:D23,D27:D58,D62:D63)</f>
        <v>108961.70000000001</v>
      </c>
      <c r="E15" s="300">
        <f t="shared" si="0"/>
        <v>-1758.7999999999884</v>
      </c>
      <c r="F15" s="437">
        <f>110720.5-C15</f>
        <v>0</v>
      </c>
      <c r="G15" s="430"/>
      <c r="H15" s="423"/>
      <c r="I15" s="423"/>
      <c r="J15" s="423"/>
      <c r="K15" s="423"/>
      <c r="L15" s="423"/>
      <c r="M15" s="423"/>
      <c r="N15" s="424"/>
      <c r="O15" s="424"/>
      <c r="P15" s="424"/>
      <c r="Q15" s="424"/>
      <c r="R15" s="424"/>
      <c r="S15" s="424"/>
      <c r="T15" s="424"/>
    </row>
    <row r="16" spans="1:20" s="386" customFormat="1" ht="52.2">
      <c r="A16" s="305">
        <v>1</v>
      </c>
      <c r="B16" s="273" t="str">
        <f>+'Dramakan hosqer'!B24</f>
        <v>Աշխատավարձի գծով, որից՝</v>
      </c>
      <c r="C16" s="311">
        <v>70122.7</v>
      </c>
      <c r="D16" s="309">
        <f>+'Dramakan hosqer'!F24</f>
        <v>80728.3</v>
      </c>
      <c r="E16" s="309">
        <f t="shared" si="0"/>
        <v>10605.600000000006</v>
      </c>
      <c r="F16" s="531" t="s">
        <v>287</v>
      </c>
      <c r="G16" s="439"/>
      <c r="H16" s="440"/>
      <c r="I16" s="440"/>
      <c r="J16" s="440"/>
      <c r="K16" s="440"/>
      <c r="L16" s="440"/>
      <c r="M16" s="440"/>
      <c r="N16" s="441"/>
      <c r="O16" s="441"/>
      <c r="P16" s="441"/>
      <c r="Q16" s="441"/>
      <c r="R16" s="441"/>
      <c r="S16" s="441"/>
      <c r="T16" s="441"/>
    </row>
    <row r="17" spans="1:20" ht="17.25" customHeight="1">
      <c r="A17" s="322">
        <v>1.1000000000000001</v>
      </c>
      <c r="B17" s="323" t="str">
        <f>+'Dramakan hosqer'!B25</f>
        <v>վճարովի ծառայության գծով</v>
      </c>
      <c r="C17" s="324">
        <v>351.3</v>
      </c>
      <c r="D17" s="331">
        <f>+'Dramakan hosqer'!F25</f>
        <v>0</v>
      </c>
      <c r="E17" s="331">
        <f t="shared" si="0"/>
        <v>-351.3</v>
      </c>
      <c r="F17" s="324"/>
    </row>
    <row r="18" spans="1:20" ht="18" customHeight="1">
      <c r="A18" s="322">
        <v>1.2</v>
      </c>
      <c r="B18" s="443" t="str">
        <f>+'Dramakan hosqer'!B26</f>
        <v>պարգևատրման գծով</v>
      </c>
      <c r="C18" s="324">
        <v>1394.2</v>
      </c>
      <c r="D18" s="331">
        <f>+'Dramakan hosqer'!F26</f>
        <v>0</v>
      </c>
      <c r="E18" s="331">
        <f t="shared" si="0"/>
        <v>-1394.2</v>
      </c>
      <c r="F18" s="324"/>
    </row>
    <row r="19" spans="1:20" s="386" customFormat="1" ht="18" customHeight="1">
      <c r="A19" s="305">
        <f>+A16+1</f>
        <v>2</v>
      </c>
      <c r="B19" s="246" t="str">
        <f>+'Dramakan hosqer'!B27</f>
        <v>Ջեռուցման գծով</v>
      </c>
      <c r="C19" s="311">
        <v>883.4</v>
      </c>
      <c r="D19" s="309">
        <f>+'Dramakan hosqer'!F27</f>
        <v>1158.3</v>
      </c>
      <c r="E19" s="309">
        <f t="shared" si="0"/>
        <v>274.89999999999998</v>
      </c>
      <c r="F19" s="311"/>
      <c r="G19" s="439"/>
      <c r="H19" s="440"/>
      <c r="I19" s="440"/>
      <c r="J19" s="440"/>
      <c r="K19" s="440"/>
      <c r="L19" s="440"/>
      <c r="M19" s="440"/>
      <c r="N19" s="441"/>
      <c r="O19" s="441"/>
      <c r="P19" s="441"/>
      <c r="Q19" s="441"/>
      <c r="R19" s="441"/>
      <c r="S19" s="441"/>
      <c r="T19" s="441"/>
    </row>
    <row r="20" spans="1:20" s="386" customFormat="1" ht="18" customHeight="1">
      <c r="A20" s="305">
        <f>+A19+1</f>
        <v>3</v>
      </c>
      <c r="B20" s="246" t="str">
        <f>+'Dramakan hosqer'!B28</f>
        <v>Էլեկտրաէներգիայի գծով</v>
      </c>
      <c r="C20" s="311">
        <v>640</v>
      </c>
      <c r="D20" s="309">
        <f>+'Dramakan hosqer'!F28</f>
        <v>909.3</v>
      </c>
      <c r="E20" s="309">
        <f t="shared" si="0"/>
        <v>269.29999999999995</v>
      </c>
      <c r="F20" s="311"/>
      <c r="G20" s="439"/>
      <c r="H20" s="440"/>
      <c r="I20" s="440"/>
      <c r="J20" s="440"/>
      <c r="K20" s="440"/>
      <c r="L20" s="440"/>
      <c r="M20" s="440"/>
      <c r="N20" s="441"/>
      <c r="O20" s="441"/>
      <c r="P20" s="441"/>
      <c r="Q20" s="441"/>
      <c r="R20" s="441"/>
      <c r="S20" s="441"/>
      <c r="T20" s="441"/>
    </row>
    <row r="21" spans="1:20" s="386" customFormat="1" ht="18" customHeight="1">
      <c r="A21" s="305">
        <f t="shared" ref="A21:A22" si="2">+A20+1</f>
        <v>4</v>
      </c>
      <c r="B21" s="246" t="str">
        <f>+'Dramakan hosqer'!B29</f>
        <v>Ջրմուղ-կոյուղու գծով</v>
      </c>
      <c r="C21" s="311">
        <v>53.2</v>
      </c>
      <c r="D21" s="309">
        <f>+'Dramakan hosqer'!F29</f>
        <v>54.8</v>
      </c>
      <c r="E21" s="309">
        <f t="shared" si="0"/>
        <v>1.5999999999999943</v>
      </c>
      <c r="F21" s="311"/>
      <c r="G21" s="439"/>
      <c r="H21" s="440"/>
      <c r="I21" s="440"/>
      <c r="J21" s="440"/>
      <c r="K21" s="440"/>
      <c r="L21" s="440"/>
      <c r="M21" s="440"/>
      <c r="N21" s="441"/>
      <c r="O21" s="441"/>
      <c r="P21" s="441"/>
      <c r="Q21" s="441"/>
      <c r="R21" s="441"/>
      <c r="S21" s="441"/>
      <c r="T21" s="441"/>
    </row>
    <row r="22" spans="1:20" s="386" customFormat="1" ht="18" customHeight="1">
      <c r="A22" s="305">
        <f t="shared" si="2"/>
        <v>5</v>
      </c>
      <c r="B22" s="246" t="str">
        <f>+'Dramakan hosqer'!B30</f>
        <v>Աղբահանության գծով</v>
      </c>
      <c r="C22" s="311">
        <v>21.8</v>
      </c>
      <c r="D22" s="309">
        <f>+'Dramakan hosqer'!F30</f>
        <v>21.8</v>
      </c>
      <c r="E22" s="309">
        <f t="shared" si="0"/>
        <v>0</v>
      </c>
      <c r="F22" s="311"/>
      <c r="G22" s="439"/>
      <c r="H22" s="440"/>
      <c r="I22" s="440"/>
      <c r="J22" s="440"/>
      <c r="K22" s="440"/>
      <c r="L22" s="440"/>
      <c r="M22" s="440"/>
      <c r="N22" s="441"/>
      <c r="O22" s="441"/>
      <c r="P22" s="441"/>
      <c r="Q22" s="441"/>
      <c r="R22" s="441"/>
      <c r="S22" s="441"/>
      <c r="T22" s="441"/>
    </row>
    <row r="23" spans="1:20" s="386" customFormat="1" ht="17.399999999999999">
      <c r="A23" s="305">
        <v>6</v>
      </c>
      <c r="B23" s="246" t="str">
        <f>+'Dramakan hosqer'!B32</f>
        <v>Կապի գծով, այդ թվում`</v>
      </c>
      <c r="C23" s="309">
        <f>SUM(C24:C26)</f>
        <v>340</v>
      </c>
      <c r="D23" s="309">
        <f>SUM(D24:D26)</f>
        <v>392</v>
      </c>
      <c r="E23" s="309">
        <f t="shared" si="0"/>
        <v>52</v>
      </c>
      <c r="F23" s="311"/>
      <c r="G23" s="439"/>
      <c r="H23" s="440"/>
      <c r="I23" s="440"/>
      <c r="J23" s="440"/>
      <c r="K23" s="440"/>
      <c r="L23" s="440"/>
      <c r="M23" s="440"/>
      <c r="N23" s="441"/>
      <c r="O23" s="441"/>
      <c r="P23" s="441"/>
      <c r="Q23" s="441"/>
      <c r="R23" s="441"/>
      <c r="S23" s="441"/>
      <c r="T23" s="441"/>
    </row>
    <row r="24" spans="1:20" ht="18" customHeight="1">
      <c r="A24" s="322">
        <v>6.1</v>
      </c>
      <c r="B24" s="323" t="str">
        <f>+'Dramakan hosqer'!B33</f>
        <v>բաժանորդային վճար</v>
      </c>
      <c r="C24" s="324">
        <v>180</v>
      </c>
      <c r="D24" s="331">
        <f>+'Dramakan hosqer'!F33</f>
        <v>180</v>
      </c>
      <c r="E24" s="331">
        <f t="shared" si="0"/>
        <v>0</v>
      </c>
      <c r="F24" s="324"/>
    </row>
    <row r="25" spans="1:20" s="405" customFormat="1" ht="18" customHeight="1">
      <c r="A25" s="322">
        <v>6.2</v>
      </c>
      <c r="B25" s="323" t="str">
        <f>+'Dramakan hosqer'!B34</f>
        <v>րոպեավճար</v>
      </c>
      <c r="C25" s="324">
        <v>10</v>
      </c>
      <c r="D25" s="331">
        <f>+'Dramakan hosqer'!F34</f>
        <v>62</v>
      </c>
      <c r="E25" s="331">
        <f t="shared" si="0"/>
        <v>52</v>
      </c>
      <c r="F25" s="324"/>
      <c r="G25" s="444"/>
      <c r="H25" s="445"/>
      <c r="I25" s="445"/>
      <c r="J25" s="445"/>
      <c r="K25" s="445"/>
      <c r="L25" s="445"/>
      <c r="M25" s="445"/>
      <c r="N25" s="446"/>
      <c r="O25" s="446"/>
      <c r="P25" s="446"/>
      <c r="Q25" s="446"/>
      <c r="R25" s="446"/>
      <c r="S25" s="446"/>
      <c r="T25" s="446"/>
    </row>
    <row r="26" spans="1:20" ht="18" customHeight="1">
      <c r="A26" s="322">
        <v>6.3</v>
      </c>
      <c r="B26" s="323" t="str">
        <f>+'Dramakan hosqer'!B35</f>
        <v>ինտերնետ կապ</v>
      </c>
      <c r="C26" s="324">
        <v>150</v>
      </c>
      <c r="D26" s="331">
        <f>+'Dramakan hosqer'!F35</f>
        <v>150</v>
      </c>
      <c r="E26" s="331">
        <f t="shared" si="0"/>
        <v>0</v>
      </c>
      <c r="F26" s="324"/>
      <c r="I26" s="447"/>
    </row>
    <row r="27" spans="1:20" s="386" customFormat="1" ht="18" customHeight="1">
      <c r="A27" s="305">
        <f>+A23+1</f>
        <v>7</v>
      </c>
      <c r="B27" s="246" t="str">
        <f>+'Dramakan hosqer'!B36</f>
        <v>Բանկային ծառայության գծով</v>
      </c>
      <c r="C27" s="311">
        <v>4.3</v>
      </c>
      <c r="D27" s="309">
        <f>+'Dramakan hosqer'!F36</f>
        <v>60</v>
      </c>
      <c r="E27" s="309">
        <f t="shared" si="0"/>
        <v>55.7</v>
      </c>
      <c r="F27" s="311"/>
      <c r="G27" s="439"/>
      <c r="H27" s="440"/>
      <c r="I27" s="440"/>
      <c r="J27" s="440"/>
      <c r="K27" s="440"/>
      <c r="L27" s="440"/>
      <c r="M27" s="440"/>
      <c r="N27" s="441"/>
      <c r="O27" s="441"/>
      <c r="P27" s="441"/>
      <c r="Q27" s="441"/>
      <c r="R27" s="441"/>
      <c r="S27" s="441"/>
      <c r="T27" s="441"/>
    </row>
    <row r="28" spans="1:20" s="386" customFormat="1" ht="18" customHeight="1">
      <c r="A28" s="305">
        <f>+A27+1</f>
        <v>8</v>
      </c>
      <c r="B28" s="246" t="str">
        <f>+'Dramakan hosqer'!B37</f>
        <v>Կենցաղային նյութեր</v>
      </c>
      <c r="C28" s="311">
        <v>68.7</v>
      </c>
      <c r="D28" s="309">
        <f>+'Dramakan hosqer'!F37</f>
        <v>258.39999999999998</v>
      </c>
      <c r="E28" s="309">
        <f t="shared" si="0"/>
        <v>189.7</v>
      </c>
      <c r="F28" s="311"/>
      <c r="G28" s="240"/>
      <c r="H28" s="440"/>
      <c r="I28" s="440"/>
      <c r="J28" s="440"/>
      <c r="K28" s="440"/>
      <c r="L28" s="440"/>
      <c r="M28" s="440"/>
      <c r="N28" s="441"/>
      <c r="O28" s="441"/>
      <c r="P28" s="441"/>
      <c r="Q28" s="441"/>
      <c r="R28" s="441"/>
      <c r="S28" s="441"/>
      <c r="T28" s="441"/>
    </row>
    <row r="29" spans="1:20" s="386" customFormat="1" ht="18" customHeight="1">
      <c r="A29" s="305">
        <f t="shared" ref="A29:A57" si="3">+A28+1</f>
        <v>9</v>
      </c>
      <c r="B29" s="246" t="str">
        <f>+'Dramakan hosqer'!B38</f>
        <v>Գրասենյակային նյութեր</v>
      </c>
      <c r="C29" s="311">
        <v>150</v>
      </c>
      <c r="D29" s="309">
        <f>+'Dramakan hosqer'!F38</f>
        <v>201</v>
      </c>
      <c r="E29" s="309">
        <f t="shared" si="0"/>
        <v>51</v>
      </c>
      <c r="F29" s="311"/>
      <c r="G29" s="439"/>
      <c r="H29" s="440"/>
      <c r="I29" s="440"/>
      <c r="J29" s="440"/>
      <c r="K29" s="440"/>
      <c r="L29" s="440"/>
      <c r="M29" s="440"/>
      <c r="N29" s="441"/>
      <c r="O29" s="441"/>
      <c r="P29" s="441"/>
      <c r="Q29" s="441"/>
      <c r="R29" s="441"/>
      <c r="S29" s="441"/>
      <c r="T29" s="441"/>
    </row>
    <row r="30" spans="1:20" s="386" customFormat="1" ht="17.399999999999999">
      <c r="A30" s="305">
        <f t="shared" si="3"/>
        <v>10</v>
      </c>
      <c r="B30" s="246" t="s">
        <v>253</v>
      </c>
      <c r="C30" s="311">
        <v>86.5</v>
      </c>
      <c r="D30" s="309">
        <f>+'Dramakan hosqer'!F39</f>
        <v>0</v>
      </c>
      <c r="E30" s="309">
        <f t="shared" si="0"/>
        <v>-86.5</v>
      </c>
      <c r="F30" s="311"/>
      <c r="G30" s="439"/>
      <c r="H30" s="440"/>
      <c r="I30" s="440"/>
      <c r="J30" s="440"/>
      <c r="K30" s="440"/>
      <c r="L30" s="440"/>
      <c r="M30" s="440"/>
      <c r="N30" s="441"/>
      <c r="O30" s="441"/>
      <c r="P30" s="441"/>
      <c r="Q30" s="441"/>
      <c r="R30" s="441"/>
      <c r="S30" s="441"/>
      <c r="T30" s="441"/>
    </row>
    <row r="31" spans="1:20" s="386" customFormat="1" ht="17.399999999999999">
      <c r="A31" s="305">
        <f t="shared" si="3"/>
        <v>11</v>
      </c>
      <c r="B31" s="246" t="s">
        <v>254</v>
      </c>
      <c r="C31" s="311">
        <v>21.2</v>
      </c>
      <c r="D31" s="309">
        <v>0</v>
      </c>
      <c r="E31" s="309">
        <f t="shared" si="0"/>
        <v>-21.2</v>
      </c>
      <c r="F31" s="311"/>
      <c r="G31" s="439"/>
      <c r="H31" s="440"/>
      <c r="I31" s="440"/>
      <c r="J31" s="440"/>
      <c r="K31" s="440"/>
      <c r="L31" s="440"/>
      <c r="M31" s="440"/>
      <c r="N31" s="441"/>
      <c r="O31" s="441"/>
      <c r="P31" s="441"/>
      <c r="Q31" s="441"/>
      <c r="R31" s="441"/>
      <c r="S31" s="441"/>
      <c r="T31" s="441"/>
    </row>
    <row r="32" spans="1:20" s="386" customFormat="1" ht="18" customHeight="1">
      <c r="A32" s="305">
        <f t="shared" si="3"/>
        <v>12</v>
      </c>
      <c r="B32" s="246" t="str">
        <f>+'Dramakan hosqer'!B40</f>
        <v>Դոմենի ծառայություն</v>
      </c>
      <c r="C32" s="311">
        <v>10</v>
      </c>
      <c r="D32" s="309">
        <f>+'Dramakan hosqer'!F40</f>
        <v>10</v>
      </c>
      <c r="E32" s="309">
        <f t="shared" si="0"/>
        <v>0</v>
      </c>
      <c r="F32" s="311"/>
      <c r="G32" s="439"/>
      <c r="H32" s="440"/>
      <c r="I32" s="440"/>
      <c r="J32" s="440"/>
      <c r="K32" s="440"/>
      <c r="L32" s="440"/>
      <c r="M32" s="440"/>
      <c r="N32" s="441"/>
      <c r="O32" s="441"/>
      <c r="P32" s="441"/>
      <c r="Q32" s="441"/>
      <c r="R32" s="441"/>
      <c r="S32" s="441"/>
      <c r="T32" s="441"/>
    </row>
    <row r="33" spans="1:20" s="386" customFormat="1" ht="18" customHeight="1">
      <c r="A33" s="305">
        <f t="shared" si="3"/>
        <v>13</v>
      </c>
      <c r="B33" s="246" t="str">
        <f>+'Dramakan hosqer'!B41</f>
        <v>Վառելիքի գծով</v>
      </c>
      <c r="C33" s="311">
        <v>929</v>
      </c>
      <c r="D33" s="309">
        <f>+'Dramakan hosqer'!F41</f>
        <v>389</v>
      </c>
      <c r="E33" s="309">
        <f t="shared" si="0"/>
        <v>-540</v>
      </c>
      <c r="F33" s="311"/>
      <c r="G33" s="439"/>
      <c r="H33" s="440"/>
      <c r="I33" s="440"/>
      <c r="J33" s="440"/>
      <c r="K33" s="440"/>
      <c r="L33" s="440"/>
      <c r="M33" s="440"/>
      <c r="N33" s="441"/>
      <c r="O33" s="441"/>
      <c r="P33" s="441"/>
      <c r="Q33" s="441"/>
      <c r="R33" s="441"/>
      <c r="S33" s="441"/>
      <c r="T33" s="441"/>
    </row>
    <row r="34" spans="1:20" s="386" customFormat="1" ht="18" customHeight="1">
      <c r="A34" s="305">
        <f t="shared" si="3"/>
        <v>14</v>
      </c>
      <c r="B34" s="246" t="str">
        <f>+'Dramakan hosqer'!B42</f>
        <v>Մեքենաների վերանորոգման ծառայություններ</v>
      </c>
      <c r="C34" s="311"/>
      <c r="D34" s="309">
        <f>+'Dramakan hosqer'!F42</f>
        <v>300</v>
      </c>
      <c r="E34" s="309">
        <f t="shared" si="0"/>
        <v>300</v>
      </c>
      <c r="F34" s="311"/>
      <c r="G34" s="439"/>
      <c r="H34" s="440"/>
      <c r="I34" s="440"/>
      <c r="J34" s="440"/>
      <c r="K34" s="440"/>
      <c r="L34" s="440"/>
      <c r="M34" s="440"/>
      <c r="N34" s="441"/>
      <c r="O34" s="441"/>
      <c r="P34" s="441"/>
      <c r="Q34" s="441"/>
      <c r="R34" s="441"/>
      <c r="S34" s="441"/>
      <c r="T34" s="441"/>
    </row>
    <row r="35" spans="1:20" s="386" customFormat="1" ht="36" customHeight="1">
      <c r="A35" s="305">
        <f t="shared" si="3"/>
        <v>15</v>
      </c>
      <c r="B35" s="246" t="str">
        <f>+'Dramakan hosqer'!B43</f>
        <v xml:space="preserve">Լվացման և չոր մաքրման ծառայություններ /քիմմաքրում/ </v>
      </c>
      <c r="C35" s="311"/>
      <c r="D35" s="309">
        <f>+'Dramakan hosqer'!F43</f>
        <v>50</v>
      </c>
      <c r="E35" s="309">
        <f t="shared" si="0"/>
        <v>50</v>
      </c>
      <c r="F35" s="311"/>
      <c r="G35" s="439"/>
      <c r="H35" s="440"/>
      <c r="I35" s="440"/>
      <c r="J35" s="440"/>
      <c r="K35" s="440"/>
      <c r="L35" s="440"/>
      <c r="M35" s="440"/>
      <c r="N35" s="441"/>
      <c r="O35" s="441"/>
      <c r="P35" s="441"/>
      <c r="Q35" s="441"/>
      <c r="R35" s="441"/>
      <c r="S35" s="441"/>
      <c r="T35" s="441"/>
    </row>
    <row r="36" spans="1:20" s="386" customFormat="1" ht="18" customHeight="1">
      <c r="A36" s="305">
        <f t="shared" si="3"/>
        <v>16</v>
      </c>
      <c r="B36" s="246" t="str">
        <f>+'Dramakan hosqer'!B44</f>
        <v>Ջեռուցման համակարգի սպասարկման գծով</v>
      </c>
      <c r="C36" s="311">
        <v>48</v>
      </c>
      <c r="D36" s="309">
        <f>+'Dramakan hosqer'!F44</f>
        <v>49</v>
      </c>
      <c r="E36" s="309">
        <f t="shared" si="0"/>
        <v>1</v>
      </c>
      <c r="F36" s="311"/>
      <c r="G36" s="439"/>
      <c r="H36" s="440"/>
      <c r="I36" s="440"/>
      <c r="J36" s="440"/>
      <c r="K36" s="440"/>
      <c r="L36" s="440"/>
      <c r="M36" s="440"/>
      <c r="N36" s="441"/>
      <c r="O36" s="441"/>
      <c r="P36" s="441"/>
      <c r="Q36" s="441"/>
      <c r="R36" s="441"/>
      <c r="S36" s="441"/>
      <c r="T36" s="441"/>
    </row>
    <row r="37" spans="1:20" s="386" customFormat="1" ht="18" customHeight="1">
      <c r="A37" s="305">
        <f t="shared" si="3"/>
        <v>17</v>
      </c>
      <c r="B37" s="246" t="str">
        <f>+'Dramakan hosqer'!B45</f>
        <v>Կաթսայատան սպասարկման գծով</v>
      </c>
      <c r="C37" s="311">
        <v>38</v>
      </c>
      <c r="D37" s="309">
        <f>+'Dramakan hosqer'!F45</f>
        <v>78</v>
      </c>
      <c r="E37" s="309">
        <f t="shared" si="0"/>
        <v>40</v>
      </c>
      <c r="F37" s="311"/>
      <c r="G37" s="439"/>
      <c r="H37" s="440"/>
      <c r="I37" s="440"/>
      <c r="J37" s="440"/>
      <c r="K37" s="440"/>
      <c r="L37" s="440"/>
      <c r="M37" s="440"/>
      <c r="N37" s="441"/>
      <c r="O37" s="441"/>
      <c r="P37" s="441"/>
      <c r="Q37" s="441"/>
      <c r="R37" s="441"/>
      <c r="S37" s="441"/>
      <c r="T37" s="441"/>
    </row>
    <row r="38" spans="1:20" s="386" customFormat="1" ht="18" customHeight="1">
      <c r="A38" s="305">
        <f t="shared" si="3"/>
        <v>18</v>
      </c>
      <c r="B38" s="246" t="str">
        <f>+'Dramakan hosqer'!B46</f>
        <v>ՀԾ սպասարկում</v>
      </c>
      <c r="C38" s="311">
        <v>95</v>
      </c>
      <c r="D38" s="309">
        <f>+'Dramakan hosqer'!F46</f>
        <v>95</v>
      </c>
      <c r="E38" s="309">
        <f t="shared" si="0"/>
        <v>0</v>
      </c>
      <c r="F38" s="311"/>
      <c r="G38" s="439"/>
      <c r="H38" s="440"/>
      <c r="I38" s="440"/>
      <c r="J38" s="440"/>
      <c r="K38" s="440"/>
      <c r="L38" s="440"/>
      <c r="M38" s="440"/>
      <c r="N38" s="441"/>
      <c r="O38" s="441"/>
      <c r="P38" s="441"/>
      <c r="Q38" s="441"/>
      <c r="R38" s="441"/>
      <c r="S38" s="441"/>
      <c r="T38" s="441"/>
    </row>
    <row r="39" spans="1:20" s="386" customFormat="1" ht="32.25" customHeight="1">
      <c r="A39" s="305">
        <f t="shared" si="3"/>
        <v>19</v>
      </c>
      <c r="B39" s="246" t="str">
        <f>+'Dramakan hosqer'!B47</f>
        <v>Համակարգչային ՀԾ ծրագրի և կայքի սպասարկման գծով</v>
      </c>
      <c r="C39" s="311">
        <v>200</v>
      </c>
      <c r="D39" s="309">
        <f>+'Dramakan hosqer'!F47</f>
        <v>200</v>
      </c>
      <c r="E39" s="309">
        <f t="shared" si="0"/>
        <v>0</v>
      </c>
      <c r="F39" s="311"/>
      <c r="G39" s="439"/>
      <c r="H39" s="440"/>
      <c r="I39" s="440"/>
      <c r="J39" s="440"/>
      <c r="K39" s="440"/>
      <c r="L39" s="440"/>
      <c r="M39" s="440"/>
      <c r="N39" s="441"/>
      <c r="O39" s="441"/>
      <c r="P39" s="441"/>
      <c r="Q39" s="441"/>
      <c r="R39" s="441"/>
      <c r="S39" s="441"/>
      <c r="T39" s="441"/>
    </row>
    <row r="40" spans="1:20" s="386" customFormat="1" ht="38.25" customHeight="1">
      <c r="A40" s="305">
        <f t="shared" si="3"/>
        <v>20</v>
      </c>
      <c r="B40" s="246" t="str">
        <f>+'Dramakan hosqer'!B48</f>
        <v>Ներկայացման դեկորացիայի,զգեստների և ռեկվիզիտի ձեռք բերում</v>
      </c>
      <c r="C40" s="311"/>
      <c r="D40" s="309">
        <f>+'Dramakan hosqer'!F48</f>
        <v>300</v>
      </c>
      <c r="E40" s="309">
        <f t="shared" si="0"/>
        <v>300</v>
      </c>
      <c r="F40" s="311"/>
      <c r="G40" s="439"/>
      <c r="H40" s="440"/>
      <c r="I40" s="440"/>
      <c r="J40" s="440"/>
      <c r="K40" s="440"/>
      <c r="L40" s="440"/>
      <c r="M40" s="440"/>
      <c r="N40" s="441"/>
      <c r="O40" s="441"/>
      <c r="P40" s="441"/>
      <c r="Q40" s="441"/>
      <c r="R40" s="441"/>
      <c r="S40" s="441"/>
      <c r="T40" s="441"/>
    </row>
    <row r="41" spans="1:20" s="386" customFormat="1" ht="38.25" customHeight="1">
      <c r="A41" s="305">
        <f t="shared" si="3"/>
        <v>21</v>
      </c>
      <c r="B41" s="246" t="s">
        <v>233</v>
      </c>
      <c r="C41" s="311"/>
      <c r="D41" s="309">
        <v>100</v>
      </c>
      <c r="E41" s="309">
        <f t="shared" si="0"/>
        <v>100</v>
      </c>
      <c r="F41" s="311"/>
      <c r="G41" s="439"/>
      <c r="H41" s="440"/>
      <c r="I41" s="440"/>
      <c r="J41" s="440"/>
      <c r="K41" s="440"/>
      <c r="L41" s="440"/>
      <c r="M41" s="440"/>
      <c r="N41" s="441"/>
      <c r="O41" s="441"/>
      <c r="P41" s="441"/>
      <c r="Q41" s="441"/>
      <c r="R41" s="441"/>
      <c r="S41" s="441"/>
      <c r="T41" s="441"/>
    </row>
    <row r="42" spans="1:20" s="386" customFormat="1" ht="30.75" customHeight="1">
      <c r="A42" s="305">
        <f t="shared" si="3"/>
        <v>22</v>
      </c>
      <c r="B42" s="246" t="str">
        <f>+'Dramakan hosqer'!B50</f>
        <v>Հեղինակային հոնորար</v>
      </c>
      <c r="C42" s="311">
        <v>305.10000000000002</v>
      </c>
      <c r="D42" s="309">
        <f>+'Dramakan hosqer'!F50</f>
        <v>300</v>
      </c>
      <c r="E42" s="309">
        <f t="shared" si="0"/>
        <v>-5.1000000000000227</v>
      </c>
      <c r="F42" s="311"/>
      <c r="G42" s="240"/>
      <c r="H42" s="440"/>
      <c r="I42" s="440"/>
      <c r="J42" s="440"/>
      <c r="K42" s="440"/>
      <c r="L42" s="440"/>
      <c r="M42" s="440"/>
      <c r="N42" s="441"/>
      <c r="O42" s="441"/>
      <c r="P42" s="441"/>
      <c r="Q42" s="441"/>
      <c r="R42" s="441"/>
      <c r="S42" s="441"/>
      <c r="T42" s="441"/>
    </row>
    <row r="43" spans="1:20" s="386" customFormat="1" ht="30.75" customHeight="1">
      <c r="A43" s="305">
        <f t="shared" si="3"/>
        <v>23</v>
      </c>
      <c r="B43" s="246" t="s">
        <v>249</v>
      </c>
      <c r="C43" s="311">
        <v>112</v>
      </c>
      <c r="D43" s="309">
        <v>150</v>
      </c>
      <c r="E43" s="309">
        <f t="shared" si="0"/>
        <v>38</v>
      </c>
      <c r="F43" s="311"/>
      <c r="G43" s="240"/>
      <c r="H43" s="440"/>
      <c r="I43" s="440"/>
      <c r="J43" s="440"/>
      <c r="K43" s="440"/>
      <c r="L43" s="440"/>
      <c r="M43" s="440"/>
      <c r="N43" s="441"/>
      <c r="O43" s="441"/>
      <c r="P43" s="441"/>
      <c r="Q43" s="441"/>
      <c r="R43" s="441"/>
      <c r="S43" s="441"/>
      <c r="T43" s="441"/>
    </row>
    <row r="44" spans="1:20" s="386" customFormat="1" ht="31.5" customHeight="1">
      <c r="A44" s="305">
        <f t="shared" si="3"/>
        <v>24</v>
      </c>
      <c r="B44" s="246" t="str">
        <f>+'Dramakan hosqer'!B52</f>
        <v>Տոմսերի վաճառքից  միջնորդային ծառայություն</v>
      </c>
      <c r="C44" s="311"/>
      <c r="D44" s="309">
        <f>+'Dramakan hosqer'!F52</f>
        <v>999.6</v>
      </c>
      <c r="E44" s="309">
        <f t="shared" si="0"/>
        <v>999.6</v>
      </c>
      <c r="F44" s="311"/>
      <c r="G44" s="439"/>
      <c r="H44" s="440"/>
      <c r="I44" s="440"/>
      <c r="J44" s="440"/>
      <c r="K44" s="440"/>
      <c r="L44" s="440"/>
      <c r="M44" s="440"/>
      <c r="N44" s="441"/>
      <c r="O44" s="441"/>
      <c r="P44" s="441"/>
      <c r="Q44" s="441"/>
      <c r="R44" s="441"/>
      <c r="S44" s="441"/>
      <c r="T44" s="441"/>
    </row>
    <row r="45" spans="1:20" s="386" customFormat="1" ht="31.5" customHeight="1">
      <c r="A45" s="305">
        <f t="shared" si="3"/>
        <v>25</v>
      </c>
      <c r="B45" s="236" t="s">
        <v>232</v>
      </c>
      <c r="C45" s="311"/>
      <c r="D45" s="309">
        <v>14.4</v>
      </c>
      <c r="E45" s="309">
        <f t="shared" si="0"/>
        <v>14.4</v>
      </c>
      <c r="F45" s="311"/>
      <c r="G45" s="439"/>
      <c r="H45" s="440"/>
      <c r="I45" s="440"/>
      <c r="J45" s="440"/>
      <c r="K45" s="440"/>
      <c r="L45" s="440"/>
      <c r="M45" s="440"/>
      <c r="N45" s="441"/>
      <c r="O45" s="441"/>
      <c r="P45" s="441"/>
      <c r="Q45" s="441"/>
      <c r="R45" s="441"/>
      <c r="S45" s="441"/>
      <c r="T45" s="441"/>
    </row>
    <row r="46" spans="1:20" s="386" customFormat="1" ht="18" customHeight="1">
      <c r="A46" s="305">
        <f t="shared" si="3"/>
        <v>26</v>
      </c>
      <c r="B46" s="246" t="str">
        <f>+'Dramakan hosqer'!B54</f>
        <v>Տպագրական ծախսեր</v>
      </c>
      <c r="C46" s="311">
        <v>80</v>
      </c>
      <c r="D46" s="309">
        <f>+'Dramakan hosqer'!F54</f>
        <v>160</v>
      </c>
      <c r="E46" s="309">
        <f t="shared" si="0"/>
        <v>80</v>
      </c>
      <c r="F46" s="311"/>
      <c r="G46" s="439"/>
      <c r="H46" s="440"/>
      <c r="I46" s="440"/>
      <c r="J46" s="440"/>
      <c r="K46" s="440"/>
      <c r="L46" s="440"/>
      <c r="M46" s="440"/>
      <c r="N46" s="441"/>
      <c r="O46" s="441"/>
      <c r="P46" s="441"/>
      <c r="Q46" s="441"/>
      <c r="R46" s="441"/>
      <c r="S46" s="441"/>
      <c r="T46" s="441"/>
    </row>
    <row r="47" spans="1:20" s="386" customFormat="1" ht="18" customHeight="1">
      <c r="A47" s="305">
        <f t="shared" si="3"/>
        <v>27</v>
      </c>
      <c r="B47" s="246" t="s">
        <v>250</v>
      </c>
      <c r="C47" s="311"/>
      <c r="D47" s="309">
        <v>400</v>
      </c>
      <c r="E47" s="309">
        <f t="shared" si="0"/>
        <v>400</v>
      </c>
      <c r="F47" s="311"/>
      <c r="G47" s="439"/>
      <c r="H47" s="440"/>
      <c r="I47" s="440"/>
      <c r="J47" s="440"/>
      <c r="K47" s="440"/>
      <c r="L47" s="440"/>
      <c r="M47" s="440"/>
      <c r="N47" s="441"/>
      <c r="O47" s="441"/>
      <c r="P47" s="441"/>
      <c r="Q47" s="441"/>
      <c r="R47" s="441"/>
      <c r="S47" s="441"/>
      <c r="T47" s="441"/>
    </row>
    <row r="48" spans="1:20" s="386" customFormat="1" ht="18" customHeight="1">
      <c r="A48" s="305">
        <f t="shared" si="3"/>
        <v>28</v>
      </c>
      <c r="B48" s="246" t="str">
        <f>+'Dramakan hosqer'!B56</f>
        <v>Գույքահարկ և տեխզննում</v>
      </c>
      <c r="C48" s="311">
        <v>56.5</v>
      </c>
      <c r="D48" s="309">
        <f>+'Dramakan hosqer'!F56</f>
        <v>82.3</v>
      </c>
      <c r="E48" s="309">
        <f t="shared" si="0"/>
        <v>25.799999999999997</v>
      </c>
      <c r="F48" s="311"/>
      <c r="G48" s="439"/>
      <c r="H48" s="440"/>
      <c r="I48" s="440"/>
      <c r="J48" s="440"/>
      <c r="K48" s="440"/>
      <c r="L48" s="440"/>
      <c r="M48" s="440"/>
      <c r="N48" s="441"/>
      <c r="O48" s="441"/>
      <c r="P48" s="441"/>
      <c r="Q48" s="441"/>
      <c r="R48" s="441"/>
      <c r="S48" s="441"/>
      <c r="T48" s="441"/>
    </row>
    <row r="49" spans="1:20" s="386" customFormat="1" ht="30.75" customHeight="1">
      <c r="A49" s="305">
        <f t="shared" si="3"/>
        <v>29</v>
      </c>
      <c r="B49" s="246" t="str">
        <f>+'Dramakan hosqer'!B57</f>
        <v>Աշխատակիցների վերապատրաստման ծառայություններ</v>
      </c>
      <c r="C49" s="311">
        <v>100</v>
      </c>
      <c r="D49" s="309">
        <f>+'Dramakan hosqer'!F57</f>
        <v>100</v>
      </c>
      <c r="E49" s="309">
        <f t="shared" si="0"/>
        <v>0</v>
      </c>
      <c r="F49" s="311"/>
      <c r="G49" s="439"/>
      <c r="H49" s="440"/>
      <c r="I49" s="440"/>
      <c r="J49" s="440"/>
      <c r="K49" s="440"/>
      <c r="L49" s="440"/>
      <c r="M49" s="440"/>
      <c r="N49" s="441"/>
      <c r="O49" s="441"/>
      <c r="P49" s="441"/>
      <c r="Q49" s="441"/>
      <c r="R49" s="441"/>
      <c r="S49" s="441"/>
      <c r="T49" s="441"/>
    </row>
    <row r="50" spans="1:20" s="386" customFormat="1" ht="18" customHeight="1">
      <c r="A50" s="305">
        <f t="shared" si="3"/>
        <v>30</v>
      </c>
      <c r="B50" s="246" t="str">
        <f>+'Dramakan hosqer'!B58</f>
        <v>ԱՊՊԱ պայմանագրեր</v>
      </c>
      <c r="C50" s="311">
        <v>56</v>
      </c>
      <c r="D50" s="309">
        <f>+'Dramakan hosqer'!F58</f>
        <v>68</v>
      </c>
      <c r="E50" s="309">
        <f>D50-C50</f>
        <v>12</v>
      </c>
      <c r="F50" s="311"/>
      <c r="G50" s="439"/>
      <c r="H50" s="440"/>
      <c r="I50" s="440"/>
      <c r="J50" s="440"/>
      <c r="K50" s="440"/>
      <c r="L50" s="440"/>
      <c r="M50" s="440"/>
      <c r="N50" s="441"/>
      <c r="O50" s="441"/>
      <c r="P50" s="441"/>
      <c r="Q50" s="441"/>
      <c r="R50" s="441"/>
      <c r="S50" s="441"/>
      <c r="T50" s="441"/>
    </row>
    <row r="51" spans="1:20" s="386" customFormat="1" ht="18" customHeight="1">
      <c r="A51" s="305">
        <f t="shared" si="3"/>
        <v>31</v>
      </c>
      <c r="B51" s="246" t="str">
        <f>+'Dramakan hosqer'!B59</f>
        <v>Ներկայացուցչական ծախսերի գծով</v>
      </c>
      <c r="C51" s="311">
        <v>119.7</v>
      </c>
      <c r="D51" s="309">
        <f>+'Dramakan hosqer'!F59</f>
        <v>200</v>
      </c>
      <c r="E51" s="309">
        <f t="shared" si="0"/>
        <v>80.3</v>
      </c>
      <c r="F51" s="311"/>
      <c r="G51" s="439"/>
      <c r="H51" s="440"/>
      <c r="I51" s="440"/>
      <c r="J51" s="440"/>
      <c r="K51" s="440"/>
      <c r="L51" s="440"/>
      <c r="M51" s="440"/>
      <c r="N51" s="441"/>
      <c r="O51" s="441"/>
      <c r="P51" s="441"/>
      <c r="Q51" s="441"/>
      <c r="R51" s="441"/>
      <c r="S51" s="441"/>
      <c r="T51" s="441"/>
    </row>
    <row r="52" spans="1:20" s="386" customFormat="1" ht="35.25" customHeight="1">
      <c r="A52" s="305">
        <f t="shared" si="3"/>
        <v>32</v>
      </c>
      <c r="B52" s="246" t="str">
        <f>+'Dramakan hosqer'!B60</f>
        <v>Գրասենյակային սարքերի վերանորոգում և պահպանում</v>
      </c>
      <c r="C52" s="311">
        <v>8.4</v>
      </c>
      <c r="D52" s="309">
        <f>+'Dramakan hosqer'!F60</f>
        <v>50</v>
      </c>
      <c r="E52" s="309">
        <f t="shared" si="0"/>
        <v>41.6</v>
      </c>
      <c r="F52" s="311"/>
      <c r="G52" s="439"/>
      <c r="H52" s="440"/>
      <c r="I52" s="440"/>
      <c r="J52" s="440"/>
      <c r="K52" s="440"/>
      <c r="L52" s="440"/>
      <c r="M52" s="440"/>
      <c r="N52" s="441"/>
      <c r="O52" s="441"/>
      <c r="P52" s="441"/>
      <c r="Q52" s="441"/>
      <c r="R52" s="441"/>
      <c r="S52" s="441"/>
      <c r="T52" s="441"/>
    </row>
    <row r="53" spans="1:20" s="385" customFormat="1" ht="30.75" customHeight="1">
      <c r="A53" s="305">
        <f t="shared" si="3"/>
        <v>33</v>
      </c>
      <c r="B53" s="273" t="str">
        <f>+'Dramakan hosqer'!B61</f>
        <v>Գործուղման ծառայություններ</v>
      </c>
      <c r="C53" s="311">
        <v>608</v>
      </c>
      <c r="D53" s="311">
        <f>+'Dramakan hosqer'!F61</f>
        <v>500</v>
      </c>
      <c r="E53" s="311">
        <f>D53-C53</f>
        <v>-108</v>
      </c>
      <c r="F53" s="311"/>
      <c r="G53" s="439"/>
      <c r="H53" s="440"/>
      <c r="I53" s="440"/>
      <c r="J53" s="440"/>
      <c r="K53" s="440"/>
      <c r="L53" s="440"/>
      <c r="M53" s="440"/>
      <c r="N53" s="441"/>
      <c r="O53" s="441"/>
      <c r="P53" s="441"/>
      <c r="Q53" s="441"/>
      <c r="R53" s="441"/>
      <c r="S53" s="441"/>
      <c r="T53" s="441"/>
    </row>
    <row r="54" spans="1:20" s="385" customFormat="1" ht="30.75" customHeight="1">
      <c r="A54" s="305">
        <f t="shared" si="3"/>
        <v>34</v>
      </c>
      <c r="B54" s="273" t="s">
        <v>257</v>
      </c>
      <c r="C54" s="311">
        <v>105</v>
      </c>
      <c r="D54" s="311">
        <v>0</v>
      </c>
      <c r="E54" s="311">
        <f t="shared" ref="E54:E57" si="4">D54-C54</f>
        <v>-105</v>
      </c>
      <c r="F54" s="311"/>
      <c r="G54" s="439"/>
      <c r="H54" s="440"/>
      <c r="I54" s="440"/>
      <c r="J54" s="440"/>
      <c r="K54" s="440"/>
      <c r="L54" s="440"/>
      <c r="M54" s="440"/>
      <c r="N54" s="441"/>
      <c r="O54" s="441"/>
      <c r="P54" s="441"/>
      <c r="Q54" s="441"/>
      <c r="R54" s="441"/>
      <c r="S54" s="441"/>
      <c r="T54" s="441"/>
    </row>
    <row r="55" spans="1:20" s="385" customFormat="1" ht="30.75" customHeight="1">
      <c r="A55" s="305">
        <f t="shared" si="3"/>
        <v>35</v>
      </c>
      <c r="B55" s="273" t="s">
        <v>256</v>
      </c>
      <c r="C55" s="311">
        <v>88</v>
      </c>
      <c r="D55" s="311">
        <v>0</v>
      </c>
      <c r="E55" s="311">
        <f t="shared" si="4"/>
        <v>-88</v>
      </c>
      <c r="F55" s="311"/>
      <c r="G55" s="439"/>
      <c r="H55" s="440"/>
      <c r="I55" s="440"/>
      <c r="J55" s="440"/>
      <c r="K55" s="440"/>
      <c r="L55" s="440"/>
      <c r="M55" s="440"/>
      <c r="N55" s="441"/>
      <c r="O55" s="441"/>
      <c r="P55" s="441"/>
      <c r="Q55" s="441"/>
      <c r="R55" s="441"/>
      <c r="S55" s="441"/>
      <c r="T55" s="441"/>
    </row>
    <row r="56" spans="1:20" s="385" customFormat="1" ht="30" customHeight="1">
      <c r="A56" s="305">
        <f t="shared" si="3"/>
        <v>36</v>
      </c>
      <c r="B56" s="273" t="str">
        <f>+'Dramakan hosqer'!B62</f>
        <v>Անհատ արվեստագետների կողմից տրամադրվող ծառայություններ</v>
      </c>
      <c r="C56" s="311"/>
      <c r="D56" s="311">
        <f>+'Dramakan hosqer'!F62</f>
        <v>932.5</v>
      </c>
      <c r="E56" s="311">
        <f t="shared" si="4"/>
        <v>932.5</v>
      </c>
      <c r="F56" s="311"/>
      <c r="G56" s="448" t="s">
        <v>188</v>
      </c>
      <c r="H56" s="440"/>
      <c r="I56" s="440"/>
      <c r="J56" s="440"/>
      <c r="K56" s="440"/>
      <c r="L56" s="440"/>
      <c r="M56" s="440"/>
      <c r="N56" s="441"/>
      <c r="O56" s="441"/>
      <c r="P56" s="441"/>
      <c r="Q56" s="441"/>
      <c r="R56" s="441"/>
      <c r="S56" s="441"/>
      <c r="T56" s="441"/>
    </row>
    <row r="57" spans="1:20" s="385" customFormat="1" ht="30" customHeight="1">
      <c r="A57" s="305">
        <f t="shared" si="3"/>
        <v>37</v>
      </c>
      <c r="B57" s="273" t="s">
        <v>138</v>
      </c>
      <c r="C57" s="311">
        <v>1842.1</v>
      </c>
      <c r="D57" s="311">
        <v>1020</v>
      </c>
      <c r="E57" s="311">
        <f t="shared" si="4"/>
        <v>-822.09999999999991</v>
      </c>
      <c r="F57" s="311"/>
      <c r="G57" s="442"/>
      <c r="H57" s="440"/>
      <c r="I57" s="440"/>
      <c r="J57" s="440"/>
      <c r="K57" s="440"/>
      <c r="L57" s="440"/>
      <c r="M57" s="440"/>
      <c r="N57" s="441"/>
      <c r="O57" s="441"/>
      <c r="P57" s="441"/>
      <c r="Q57" s="441"/>
      <c r="R57" s="441"/>
      <c r="S57" s="441"/>
      <c r="T57" s="441"/>
    </row>
    <row r="58" spans="1:20" s="386" customFormat="1" ht="33" customHeight="1">
      <c r="A58" s="305">
        <v>38</v>
      </c>
      <c r="B58" s="246" t="str">
        <f>+'Dramakan hosqer'!B64</f>
        <v>Հարկային պարտավորությունների գծով,այդ թվում՝</v>
      </c>
      <c r="C58" s="309">
        <f>SUM(C59:C61)</f>
        <v>14776.5</v>
      </c>
      <c r="D58" s="309">
        <f>SUM(D59:D61)</f>
        <v>495</v>
      </c>
      <c r="E58" s="311">
        <f>D58-C58</f>
        <v>-14281.5</v>
      </c>
      <c r="F58" s="311"/>
      <c r="G58" s="442"/>
      <c r="H58" s="449"/>
      <c r="I58" s="440"/>
      <c r="J58" s="440"/>
      <c r="K58" s="440"/>
      <c r="L58" s="440"/>
      <c r="M58" s="440"/>
      <c r="N58" s="441"/>
      <c r="O58" s="441"/>
      <c r="P58" s="441"/>
      <c r="Q58" s="441"/>
      <c r="R58" s="441"/>
      <c r="S58" s="441"/>
      <c r="T58" s="441"/>
    </row>
    <row r="59" spans="1:20" s="397" customFormat="1" ht="18" customHeight="1">
      <c r="A59" s="334">
        <v>38.1</v>
      </c>
      <c r="B59" s="450" t="str">
        <f>+'Dramakan hosqer'!B65</f>
        <v>Շահութահարկի կանխավճար</v>
      </c>
      <c r="C59" s="324"/>
      <c r="D59" s="331">
        <f>+'Dramakan hosqer'!F65</f>
        <v>495</v>
      </c>
      <c r="E59" s="324">
        <f>D59-C59</f>
        <v>495</v>
      </c>
      <c r="F59" s="324"/>
      <c r="G59" s="451"/>
      <c r="H59" s="452"/>
      <c r="I59" s="452"/>
      <c r="J59" s="452"/>
      <c r="K59" s="452"/>
      <c r="L59" s="452"/>
      <c r="M59" s="452"/>
      <c r="N59" s="453"/>
      <c r="O59" s="453"/>
      <c r="P59" s="453"/>
      <c r="Q59" s="453"/>
      <c r="R59" s="453"/>
      <c r="S59" s="453"/>
      <c r="T59" s="453"/>
    </row>
    <row r="60" spans="1:20" s="397" customFormat="1" ht="18.75" customHeight="1">
      <c r="A60" s="334">
        <v>38.200000000000003</v>
      </c>
      <c r="B60" s="450" t="str">
        <f>+'Dramakan hosqer'!B66</f>
        <v xml:space="preserve">Չփոխհատուցվող հարկերի գծով </v>
      </c>
      <c r="C60" s="324">
        <v>14776.5</v>
      </c>
      <c r="D60" s="331">
        <f>+'Dramakan hosqer'!F66</f>
        <v>0</v>
      </c>
      <c r="E60" s="331">
        <f t="shared" si="0"/>
        <v>-14776.5</v>
      </c>
      <c r="F60" s="324"/>
      <c r="G60" s="454"/>
      <c r="H60" s="452"/>
      <c r="I60" s="452"/>
      <c r="J60" s="452"/>
      <c r="K60" s="452"/>
      <c r="L60" s="452"/>
      <c r="M60" s="452"/>
      <c r="N60" s="453"/>
      <c r="O60" s="453"/>
      <c r="P60" s="453"/>
      <c r="Q60" s="453"/>
      <c r="R60" s="453"/>
      <c r="S60" s="453"/>
      <c r="T60" s="453"/>
    </row>
    <row r="61" spans="1:20" s="397" customFormat="1" ht="18" customHeight="1">
      <c r="A61" s="334">
        <v>38.299999999999997</v>
      </c>
      <c r="B61" s="450" t="str">
        <f>+'Dramakan hosqer'!B67</f>
        <v>Այլ ծախսերի գծով</v>
      </c>
      <c r="C61" s="324"/>
      <c r="D61" s="331">
        <f>+'Dramakan hosqer'!F67</f>
        <v>0</v>
      </c>
      <c r="E61" s="331">
        <f t="shared" si="0"/>
        <v>0</v>
      </c>
      <c r="F61" s="324"/>
      <c r="G61" s="454"/>
      <c r="H61" s="452"/>
      <c r="I61" s="452"/>
      <c r="J61" s="452"/>
      <c r="K61" s="452"/>
      <c r="L61" s="452"/>
      <c r="M61" s="452"/>
      <c r="N61" s="453"/>
      <c r="O61" s="453"/>
      <c r="P61" s="453"/>
      <c r="Q61" s="453"/>
      <c r="R61" s="453"/>
      <c r="S61" s="453"/>
      <c r="T61" s="453"/>
    </row>
    <row r="62" spans="1:20" s="386" customFormat="1" ht="18" customHeight="1">
      <c r="A62" s="335">
        <f>+A58+1</f>
        <v>39</v>
      </c>
      <c r="B62" s="336" t="str">
        <f>+'Dramakan hosqer'!B68</f>
        <v>Կրեդիտորական պարտքի մարման գծով</v>
      </c>
      <c r="C62" s="311">
        <v>18751.400000000001</v>
      </c>
      <c r="D62" s="309">
        <f>+'Dramakan hosqer'!F68</f>
        <v>1934.7</v>
      </c>
      <c r="E62" s="309">
        <f t="shared" si="0"/>
        <v>-16816.7</v>
      </c>
      <c r="F62" s="311"/>
      <c r="G62" s="530">
        <f>+D6-D62</f>
        <v>611.79999999999995</v>
      </c>
      <c r="H62" s="440"/>
      <c r="I62" s="440"/>
      <c r="J62" s="440"/>
      <c r="K62" s="440"/>
      <c r="L62" s="440"/>
      <c r="M62" s="440"/>
      <c r="N62" s="441"/>
      <c r="O62" s="441"/>
      <c r="P62" s="441"/>
      <c r="Q62" s="441"/>
      <c r="R62" s="441"/>
      <c r="S62" s="441"/>
      <c r="T62" s="441"/>
    </row>
    <row r="63" spans="1:20" s="386" customFormat="1" ht="18" customHeight="1">
      <c r="A63" s="335">
        <f>+A62+1</f>
        <v>40</v>
      </c>
      <c r="B63" s="336" t="str">
        <f>+'Dramakan hosqer'!B69</f>
        <v>Այլ արտահոսքերի գծով</v>
      </c>
      <c r="C63" s="311"/>
      <c r="D63" s="309">
        <f>+'Dramakan hosqer'!F69</f>
        <v>16200.3</v>
      </c>
      <c r="E63" s="309">
        <f t="shared" si="0"/>
        <v>16200.3</v>
      </c>
      <c r="F63" s="311"/>
      <c r="G63" s="455" t="s">
        <v>164</v>
      </c>
      <c r="H63" s="440"/>
      <c r="I63" s="440"/>
      <c r="J63" s="440"/>
      <c r="K63" s="440"/>
      <c r="L63" s="440"/>
      <c r="M63" s="440"/>
      <c r="N63" s="441"/>
      <c r="O63" s="441"/>
      <c r="P63" s="441"/>
      <c r="Q63" s="441"/>
      <c r="R63" s="441"/>
      <c r="S63" s="441"/>
      <c r="T63" s="441"/>
    </row>
    <row r="64" spans="1:20" s="386" customFormat="1" ht="21.75" customHeight="1">
      <c r="A64" s="456" t="s">
        <v>46</v>
      </c>
      <c r="B64" s="299" t="s">
        <v>49</v>
      </c>
      <c r="C64" s="300">
        <f>+C65+C73</f>
        <v>25</v>
      </c>
      <c r="D64" s="300">
        <f>+D65+D73</f>
        <v>474.7</v>
      </c>
      <c r="E64" s="300">
        <f t="shared" si="0"/>
        <v>449.7</v>
      </c>
      <c r="F64" s="437"/>
      <c r="G64" s="439"/>
      <c r="H64" s="440"/>
      <c r="I64" s="440"/>
      <c r="J64" s="440"/>
      <c r="K64" s="440"/>
      <c r="L64" s="440"/>
      <c r="M64" s="440"/>
      <c r="N64" s="441"/>
      <c r="O64" s="441"/>
      <c r="P64" s="441"/>
      <c r="Q64" s="441"/>
      <c r="R64" s="441"/>
      <c r="S64" s="441"/>
      <c r="T64" s="441"/>
    </row>
    <row r="65" spans="1:20" s="386" customFormat="1" ht="24" customHeight="1">
      <c r="A65" s="335">
        <v>1</v>
      </c>
      <c r="B65" s="457" t="str">
        <f>+'Dramakan hosqer'!B71</f>
        <v>Հիմնական միջոցների ձեռքբերում, այդ թվում՝</v>
      </c>
      <c r="C65" s="309">
        <f>SUM(C66:C72)</f>
        <v>25</v>
      </c>
      <c r="D65" s="309">
        <f>SUM(D66:D72)</f>
        <v>474.7</v>
      </c>
      <c r="E65" s="309">
        <f t="shared" si="0"/>
        <v>449.7</v>
      </c>
      <c r="F65" s="311"/>
      <c r="G65" s="439"/>
      <c r="H65" s="440"/>
      <c r="I65" s="440"/>
      <c r="J65" s="440"/>
      <c r="K65" s="440"/>
      <c r="L65" s="440"/>
      <c r="M65" s="440"/>
      <c r="N65" s="441"/>
      <c r="O65" s="441"/>
      <c r="P65" s="441"/>
      <c r="Q65" s="441"/>
      <c r="R65" s="441"/>
      <c r="S65" s="441"/>
      <c r="T65" s="441"/>
    </row>
    <row r="66" spans="1:20" s="386" customFormat="1" ht="18" customHeight="1">
      <c r="A66" s="335">
        <v>1.1000000000000001</v>
      </c>
      <c r="B66" s="457" t="str">
        <f>+'Dramakan hosqer'!B72</f>
        <v>գրասենյակային և տնտեսական գույք</v>
      </c>
      <c r="C66" s="311"/>
      <c r="D66" s="309">
        <f>+'Dramakan hosqer'!F72</f>
        <v>0</v>
      </c>
      <c r="E66" s="309">
        <f t="shared" ref="E66:E80" si="5">D66-C66</f>
        <v>0</v>
      </c>
      <c r="F66" s="311"/>
      <c r="G66" s="439"/>
      <c r="H66" s="440"/>
      <c r="I66" s="440"/>
      <c r="J66" s="440"/>
      <c r="K66" s="440"/>
      <c r="L66" s="440"/>
      <c r="M66" s="440"/>
      <c r="N66" s="441"/>
      <c r="O66" s="441"/>
      <c r="P66" s="441"/>
      <c r="Q66" s="441"/>
      <c r="R66" s="441"/>
      <c r="S66" s="441"/>
      <c r="T66" s="441"/>
    </row>
    <row r="67" spans="1:20" s="386" customFormat="1" ht="17.25" customHeight="1">
      <c r="A67" s="335">
        <v>1.2</v>
      </c>
      <c r="B67" s="457" t="str">
        <f>+'Dramakan hosqer'!B73</f>
        <v>համակարգչային սարքավորումներ / տեխնիկա</v>
      </c>
      <c r="C67" s="311"/>
      <c r="D67" s="309">
        <f>+'Dramakan hosqer'!F73</f>
        <v>0</v>
      </c>
      <c r="E67" s="309">
        <f>D67-C67</f>
        <v>0</v>
      </c>
      <c r="F67" s="311"/>
      <c r="G67" s="439"/>
      <c r="H67" s="440"/>
      <c r="I67" s="440"/>
      <c r="J67" s="440"/>
      <c r="K67" s="440"/>
      <c r="L67" s="440"/>
      <c r="M67" s="440"/>
      <c r="N67" s="441"/>
      <c r="O67" s="441"/>
      <c r="P67" s="441"/>
      <c r="Q67" s="441"/>
      <c r="R67" s="441"/>
      <c r="S67" s="441"/>
      <c r="T67" s="441"/>
    </row>
    <row r="68" spans="1:20" s="386" customFormat="1" ht="18" customHeight="1">
      <c r="A68" s="335">
        <v>1.3</v>
      </c>
      <c r="B68" s="457" t="str">
        <f>+'Dramakan hosqer'!B74</f>
        <v>այլ հիմնական միջոցներ</v>
      </c>
      <c r="C68" s="311">
        <v>25</v>
      </c>
      <c r="D68" s="309">
        <f>+'Dramakan hosqer'!F74</f>
        <v>474.7</v>
      </c>
      <c r="E68" s="309">
        <f t="shared" si="5"/>
        <v>449.7</v>
      </c>
      <c r="F68" s="311" t="s">
        <v>285</v>
      </c>
      <c r="G68" s="439"/>
      <c r="H68" s="440"/>
      <c r="I68" s="440"/>
      <c r="J68" s="440"/>
      <c r="K68" s="440"/>
      <c r="L68" s="440"/>
      <c r="M68" s="440"/>
      <c r="N68" s="441"/>
      <c r="O68" s="441"/>
      <c r="P68" s="441"/>
      <c r="Q68" s="441"/>
      <c r="R68" s="441"/>
      <c r="S68" s="441"/>
      <c r="T68" s="441"/>
    </row>
    <row r="69" spans="1:20" s="386" customFormat="1" ht="18" hidden="1" customHeight="1">
      <c r="A69" s="335">
        <v>1.4</v>
      </c>
      <c r="B69" s="457" t="str">
        <f>+'Dramakan hosqer'!B75</f>
        <v>երաժշտական գործիքներ</v>
      </c>
      <c r="C69" s="311"/>
      <c r="D69" s="309">
        <f>+'Dramakan hosqer'!F75</f>
        <v>0</v>
      </c>
      <c r="E69" s="309">
        <f>D69-C69</f>
        <v>0</v>
      </c>
      <c r="F69" s="311"/>
      <c r="G69" s="439"/>
      <c r="H69" s="440"/>
      <c r="I69" s="440"/>
      <c r="J69" s="440"/>
      <c r="K69" s="440"/>
      <c r="L69" s="440"/>
      <c r="M69" s="440"/>
      <c r="N69" s="441"/>
      <c r="O69" s="441"/>
      <c r="P69" s="441"/>
      <c r="Q69" s="441"/>
      <c r="R69" s="441"/>
      <c r="S69" s="441"/>
      <c r="T69" s="441"/>
    </row>
    <row r="70" spans="1:20" s="386" customFormat="1" ht="18" hidden="1" customHeight="1">
      <c r="A70" s="335">
        <v>1.5</v>
      </c>
      <c r="B70" s="457" t="str">
        <f>+'Dramakan hosqer'!B76</f>
        <v>սպորտային գույք</v>
      </c>
      <c r="C70" s="311"/>
      <c r="D70" s="309">
        <f>+'Dramakan hosqer'!F76</f>
        <v>0</v>
      </c>
      <c r="E70" s="309">
        <f t="shared" si="5"/>
        <v>0</v>
      </c>
      <c r="F70" s="311"/>
      <c r="G70" s="439"/>
      <c r="H70" s="440"/>
      <c r="I70" s="440"/>
      <c r="J70" s="440"/>
      <c r="K70" s="440"/>
      <c r="L70" s="440"/>
      <c r="M70" s="440"/>
      <c r="N70" s="441"/>
      <c r="O70" s="441"/>
      <c r="P70" s="441"/>
      <c r="Q70" s="441"/>
      <c r="R70" s="441"/>
      <c r="S70" s="441"/>
      <c r="T70" s="441"/>
    </row>
    <row r="71" spans="1:20" s="385" customFormat="1" ht="18" hidden="1" customHeight="1">
      <c r="A71" s="335">
        <v>1.6</v>
      </c>
      <c r="B71" s="458" t="str">
        <f>+'Dramakan hosqer'!B77</f>
        <v>գրականություն</v>
      </c>
      <c r="C71" s="311"/>
      <c r="D71" s="311">
        <f>+'Dramakan hosqer'!F77</f>
        <v>0</v>
      </c>
      <c r="E71" s="311">
        <f>D71-C71</f>
        <v>0</v>
      </c>
      <c r="F71" s="311"/>
      <c r="G71" s="439"/>
      <c r="H71" s="440"/>
      <c r="I71" s="440"/>
      <c r="J71" s="440"/>
      <c r="K71" s="440"/>
      <c r="L71" s="440"/>
      <c r="M71" s="440"/>
      <c r="N71" s="441"/>
      <c r="O71" s="441"/>
      <c r="P71" s="441"/>
      <c r="Q71" s="441"/>
      <c r="R71" s="441"/>
      <c r="S71" s="441"/>
      <c r="T71" s="441"/>
    </row>
    <row r="72" spans="1:20" s="385" customFormat="1" ht="18" hidden="1" customHeight="1">
      <c r="A72" s="335">
        <v>1.7</v>
      </c>
      <c r="B72" s="458" t="s">
        <v>235</v>
      </c>
      <c r="C72" s="311"/>
      <c r="D72" s="311">
        <f>+'Dramakan hosqer'!F78</f>
        <v>0</v>
      </c>
      <c r="E72" s="311">
        <f>D72-C72</f>
        <v>0</v>
      </c>
      <c r="F72" s="311"/>
      <c r="G72" s="250" t="s">
        <v>158</v>
      </c>
      <c r="H72" s="440"/>
      <c r="I72" s="440"/>
      <c r="J72" s="440"/>
      <c r="K72" s="440"/>
      <c r="L72" s="440"/>
      <c r="M72" s="440"/>
      <c r="N72" s="441"/>
      <c r="O72" s="441"/>
      <c r="P72" s="441"/>
      <c r="Q72" s="441"/>
      <c r="R72" s="441"/>
      <c r="S72" s="441"/>
      <c r="T72" s="441"/>
    </row>
    <row r="73" spans="1:20" s="460" customFormat="1" ht="39.75" hidden="1" customHeight="1">
      <c r="A73" s="335">
        <v>2</v>
      </c>
      <c r="B73" s="457" t="str">
        <f>+'Dramakan hosqer'!B79</f>
        <v>Հիմնական միջոցների հիմնական վերանորոգում, 
այդ թվում՝</v>
      </c>
      <c r="C73" s="309">
        <f>SUM(C74:C76)</f>
        <v>0</v>
      </c>
      <c r="D73" s="309">
        <f>SUM(D74:D76)</f>
        <v>0</v>
      </c>
      <c r="E73" s="311">
        <f>D73-C73</f>
        <v>0</v>
      </c>
      <c r="F73" s="311"/>
      <c r="G73" s="459"/>
      <c r="H73" s="440"/>
      <c r="I73" s="440"/>
      <c r="J73" s="440"/>
      <c r="K73" s="440"/>
      <c r="L73" s="440"/>
      <c r="M73" s="440"/>
      <c r="N73" s="441"/>
      <c r="O73" s="441"/>
      <c r="P73" s="441"/>
      <c r="Q73" s="441"/>
      <c r="R73" s="441"/>
      <c r="S73" s="441"/>
      <c r="T73" s="441"/>
    </row>
    <row r="74" spans="1:20" s="321" customFormat="1" ht="18.75" hidden="1" customHeight="1">
      <c r="A74" s="335">
        <v>2.1</v>
      </c>
      <c r="B74" s="457" t="str">
        <f>+'Dramakan hosqer'!B80</f>
        <v>ամրացված գույքի (շենք)</v>
      </c>
      <c r="C74" s="311"/>
      <c r="D74" s="309">
        <f>+'Dramakan hosqer'!F80</f>
        <v>0</v>
      </c>
      <c r="E74" s="309">
        <f t="shared" si="5"/>
        <v>0</v>
      </c>
      <c r="F74" s="311"/>
      <c r="G74" s="461"/>
      <c r="H74" s="462"/>
      <c r="I74" s="319"/>
      <c r="J74" s="319"/>
      <c r="K74" s="319"/>
      <c r="L74" s="319"/>
      <c r="M74" s="319"/>
      <c r="N74" s="319"/>
      <c r="O74" s="320"/>
      <c r="P74" s="320"/>
      <c r="Q74" s="320"/>
    </row>
    <row r="75" spans="1:20" s="386" customFormat="1" ht="19.5" hidden="1" customHeight="1">
      <c r="A75" s="335">
        <v>2.2000000000000002</v>
      </c>
      <c r="B75" s="457" t="str">
        <f>+'Dramakan hosqer'!B81</f>
        <v>հիմնական միջոցի</v>
      </c>
      <c r="C75" s="311"/>
      <c r="D75" s="309">
        <f>+'Dramakan hosqer'!F81</f>
        <v>0</v>
      </c>
      <c r="E75" s="309">
        <f t="shared" si="5"/>
        <v>0</v>
      </c>
      <c r="F75" s="311"/>
      <c r="G75" s="439"/>
      <c r="H75" s="440"/>
      <c r="I75" s="440"/>
      <c r="J75" s="440"/>
      <c r="K75" s="440"/>
      <c r="L75" s="440"/>
      <c r="M75" s="440"/>
      <c r="N75" s="441"/>
      <c r="O75" s="441"/>
      <c r="P75" s="441"/>
      <c r="Q75" s="441"/>
      <c r="R75" s="441"/>
      <c r="S75" s="441"/>
      <c r="T75" s="441"/>
    </row>
    <row r="76" spans="1:20" s="386" customFormat="1" ht="17.399999999999999" hidden="1">
      <c r="A76" s="335">
        <v>2.2999999999999998</v>
      </c>
      <c r="B76" s="457" t="str">
        <f>+'Dramakan hosqer'!B82</f>
        <v>նախագծանախահաշվային փաստաթղթերի գծով</v>
      </c>
      <c r="C76" s="311"/>
      <c r="D76" s="309">
        <f>+'Dramakan hosqer'!F82</f>
        <v>0</v>
      </c>
      <c r="E76" s="309">
        <f t="shared" si="5"/>
        <v>0</v>
      </c>
      <c r="F76" s="311"/>
      <c r="G76" s="439"/>
      <c r="H76" s="440"/>
      <c r="I76" s="440"/>
      <c r="J76" s="440"/>
      <c r="K76" s="440"/>
      <c r="L76" s="440"/>
      <c r="M76" s="440"/>
      <c r="N76" s="441"/>
      <c r="O76" s="441"/>
      <c r="P76" s="441"/>
      <c r="Q76" s="441"/>
      <c r="R76" s="441"/>
      <c r="S76" s="441"/>
      <c r="T76" s="441"/>
    </row>
    <row r="77" spans="1:20" s="386" customFormat="1" ht="36" hidden="1">
      <c r="A77" s="456" t="s">
        <v>47</v>
      </c>
      <c r="B77" s="299" t="s">
        <v>109</v>
      </c>
      <c r="C77" s="300">
        <f>SUM(C78:C79)</f>
        <v>0</v>
      </c>
      <c r="D77" s="300">
        <f>SUM(D78:D79)</f>
        <v>0</v>
      </c>
      <c r="E77" s="300">
        <f t="shared" si="5"/>
        <v>0</v>
      </c>
      <c r="F77" s="437"/>
      <c r="G77" s="439"/>
      <c r="H77" s="440"/>
      <c r="I77" s="440"/>
      <c r="J77" s="440"/>
      <c r="K77" s="440"/>
      <c r="L77" s="440"/>
      <c r="M77" s="440"/>
      <c r="N77" s="441"/>
      <c r="O77" s="441"/>
      <c r="P77" s="441"/>
      <c r="Q77" s="441"/>
      <c r="R77" s="441"/>
      <c r="S77" s="441"/>
      <c r="T77" s="441"/>
    </row>
    <row r="78" spans="1:20" s="386" customFormat="1" ht="18" hidden="1" customHeight="1">
      <c r="A78" s="335">
        <v>1</v>
      </c>
      <c r="B78" s="389" t="str">
        <f>+'Dramakan hosqer'!B84</f>
        <v>Աշխատավարձի գծով, որից՝</v>
      </c>
      <c r="C78" s="311"/>
      <c r="D78" s="311">
        <f>+'Dramakan hosqer'!F84</f>
        <v>0</v>
      </c>
      <c r="E78" s="311">
        <f>D78-C78</f>
        <v>0</v>
      </c>
      <c r="F78" s="311"/>
      <c r="G78" s="439"/>
      <c r="H78" s="440"/>
      <c r="I78" s="440"/>
      <c r="J78" s="440"/>
      <c r="K78" s="440"/>
      <c r="L78" s="440"/>
      <c r="M78" s="440"/>
      <c r="N78" s="441"/>
      <c r="O78" s="441"/>
      <c r="P78" s="441"/>
      <c r="Q78" s="441"/>
      <c r="R78" s="441"/>
      <c r="S78" s="441"/>
      <c r="T78" s="441"/>
    </row>
    <row r="79" spans="1:20" s="465" customFormat="1" ht="18" hidden="1" customHeight="1">
      <c r="A79" s="335">
        <v>2</v>
      </c>
      <c r="B79" s="273">
        <f>+'Dramakan hosqer'!B85</f>
        <v>0</v>
      </c>
      <c r="C79" s="311"/>
      <c r="D79" s="311">
        <f>+'Dramakan hosqer'!F85</f>
        <v>0</v>
      </c>
      <c r="E79" s="311">
        <f>D79-C79</f>
        <v>0</v>
      </c>
      <c r="F79" s="311"/>
      <c r="G79" s="459"/>
      <c r="H79" s="463"/>
      <c r="I79" s="463"/>
      <c r="J79" s="463"/>
      <c r="K79" s="463"/>
      <c r="L79" s="463"/>
      <c r="M79" s="463"/>
      <c r="N79" s="464"/>
      <c r="O79" s="464"/>
      <c r="P79" s="464"/>
      <c r="Q79" s="464"/>
      <c r="R79" s="464"/>
      <c r="S79" s="464"/>
      <c r="T79" s="464"/>
    </row>
    <row r="80" spans="1:20" s="469" customFormat="1" ht="36">
      <c r="A80" s="298" t="s">
        <v>33</v>
      </c>
      <c r="B80" s="299" t="s">
        <v>34</v>
      </c>
      <c r="C80" s="300">
        <f>C6+C7-C14</f>
        <v>2546.5</v>
      </c>
      <c r="D80" s="300">
        <f>D6+D7-D14</f>
        <v>886.69999999999709</v>
      </c>
      <c r="E80" s="300">
        <f t="shared" si="5"/>
        <v>-1659.8000000000029</v>
      </c>
      <c r="F80" s="437"/>
      <c r="G80" s="466"/>
      <c r="H80" s="467"/>
      <c r="I80" s="467"/>
      <c r="J80" s="467"/>
      <c r="K80" s="467"/>
      <c r="L80" s="467"/>
      <c r="M80" s="467"/>
      <c r="N80" s="468"/>
      <c r="O80" s="468"/>
      <c r="P80" s="468"/>
      <c r="Q80" s="468"/>
      <c r="R80" s="468"/>
      <c r="S80" s="468"/>
      <c r="T80" s="468"/>
    </row>
    <row r="81" spans="1:20" s="368" customFormat="1" ht="46.5" customHeight="1">
      <c r="A81" s="413"/>
      <c r="B81" s="371"/>
      <c r="C81" s="413"/>
      <c r="D81" s="413"/>
      <c r="E81" s="413"/>
      <c r="F81" s="413"/>
      <c r="G81" s="430"/>
      <c r="H81" s="423"/>
      <c r="I81" s="423"/>
      <c r="J81" s="423"/>
      <c r="K81" s="423"/>
      <c r="L81" s="423"/>
      <c r="M81" s="423"/>
      <c r="N81" s="424"/>
      <c r="O81" s="424"/>
      <c r="P81" s="424"/>
      <c r="Q81" s="424"/>
      <c r="R81" s="424"/>
      <c r="S81" s="424"/>
      <c r="T81" s="424"/>
    </row>
    <row r="82" spans="1:20" s="368" customFormat="1" ht="25.5" customHeight="1">
      <c r="B82" s="2" t="s">
        <v>2</v>
      </c>
      <c r="C82" s="470"/>
      <c r="D82" s="578" t="str">
        <f>+'Ekamut-caxs'!D67</f>
        <v>Մ.Մարգարյան</v>
      </c>
      <c r="E82" s="575"/>
      <c r="F82" s="411"/>
      <c r="G82" s="430"/>
      <c r="H82" s="423"/>
      <c r="I82" s="423"/>
      <c r="J82" s="423"/>
      <c r="K82" s="423"/>
      <c r="L82" s="423"/>
      <c r="M82" s="423"/>
      <c r="N82" s="424"/>
      <c r="O82" s="424"/>
      <c r="P82" s="424"/>
      <c r="Q82" s="424"/>
      <c r="R82" s="424"/>
      <c r="S82" s="424"/>
      <c r="T82" s="424"/>
    </row>
    <row r="83" spans="1:20" ht="13.5" customHeight="1">
      <c r="A83" s="368"/>
      <c r="B83" s="471" t="s">
        <v>4</v>
      </c>
      <c r="C83" s="368"/>
      <c r="D83" s="577" t="s">
        <v>76</v>
      </c>
      <c r="E83" s="577"/>
      <c r="F83" s="472"/>
    </row>
    <row r="84" spans="1:20" s="364" customFormat="1" ht="22.5" customHeight="1">
      <c r="A84" s="365"/>
      <c r="B84" s="473" t="s">
        <v>6</v>
      </c>
      <c r="C84" s="365"/>
      <c r="D84" s="575" t="str">
        <f>+'Ekamut-caxs'!D69</f>
        <v>Մ.Խաչատրյան</v>
      </c>
      <c r="E84" s="575"/>
      <c r="F84" s="411"/>
      <c r="G84" s="419"/>
      <c r="H84" s="417"/>
      <c r="I84" s="417"/>
      <c r="J84" s="417"/>
      <c r="K84" s="417"/>
      <c r="L84" s="417"/>
      <c r="M84" s="417"/>
      <c r="N84" s="420"/>
      <c r="O84" s="420"/>
      <c r="P84" s="420"/>
      <c r="Q84" s="420"/>
      <c r="R84" s="420"/>
      <c r="S84" s="420"/>
      <c r="T84" s="420"/>
    </row>
    <row r="85" spans="1:20" s="364" customFormat="1" ht="12" customHeight="1">
      <c r="A85" s="365"/>
      <c r="B85" s="371"/>
      <c r="C85" s="365"/>
      <c r="D85" s="577" t="s">
        <v>76</v>
      </c>
      <c r="E85" s="577"/>
      <c r="F85" s="472"/>
      <c r="G85" s="419"/>
      <c r="H85" s="417"/>
      <c r="I85" s="417"/>
      <c r="J85" s="417"/>
      <c r="K85" s="417"/>
      <c r="L85" s="417"/>
      <c r="M85" s="417"/>
      <c r="N85" s="420"/>
      <c r="O85" s="420"/>
      <c r="P85" s="420"/>
      <c r="Q85" s="420"/>
      <c r="R85" s="420"/>
      <c r="S85" s="420"/>
      <c r="T85" s="420"/>
    </row>
    <row r="86" spans="1:20" s="364" customFormat="1">
      <c r="A86" s="365"/>
      <c r="B86" s="416" t="s">
        <v>1</v>
      </c>
      <c r="C86" s="365"/>
      <c r="D86" s="365"/>
      <c r="E86" s="365"/>
      <c r="F86" s="365"/>
      <c r="G86" s="419"/>
      <c r="H86" s="417"/>
      <c r="I86" s="417"/>
      <c r="J86" s="417"/>
      <c r="K86" s="417"/>
      <c r="L86" s="417"/>
      <c r="M86" s="417"/>
      <c r="N86" s="420"/>
      <c r="O86" s="420"/>
      <c r="P86" s="420"/>
      <c r="Q86" s="420"/>
      <c r="R86" s="420"/>
      <c r="S86" s="420"/>
      <c r="T86" s="420"/>
    </row>
    <row r="87" spans="1:20" s="364" customFormat="1">
      <c r="B87" s="369"/>
      <c r="G87" s="419"/>
      <c r="H87" s="417"/>
      <c r="I87" s="417"/>
      <c r="J87" s="417"/>
      <c r="K87" s="417"/>
      <c r="L87" s="417"/>
      <c r="M87" s="417"/>
      <c r="N87" s="420"/>
      <c r="O87" s="420"/>
      <c r="P87" s="420"/>
      <c r="Q87" s="420"/>
      <c r="R87" s="420"/>
      <c r="S87" s="420"/>
      <c r="T87" s="420"/>
    </row>
    <row r="88" spans="1:20" s="364" customFormat="1">
      <c r="B88" s="369"/>
      <c r="G88" s="419"/>
      <c r="H88" s="417"/>
      <c r="I88" s="417"/>
      <c r="J88" s="417"/>
      <c r="K88" s="417"/>
      <c r="L88" s="417"/>
      <c r="M88" s="417"/>
      <c r="N88" s="420"/>
      <c r="O88" s="420"/>
      <c r="P88" s="420"/>
      <c r="Q88" s="420"/>
      <c r="R88" s="420"/>
      <c r="S88" s="420"/>
      <c r="T88" s="420"/>
    </row>
    <row r="89" spans="1:20" s="364" customFormat="1">
      <c r="B89" s="369"/>
      <c r="G89" s="419"/>
      <c r="H89" s="417"/>
      <c r="I89" s="417"/>
      <c r="J89" s="417"/>
      <c r="K89" s="417"/>
      <c r="L89" s="417"/>
      <c r="M89" s="417"/>
      <c r="N89" s="420"/>
      <c r="O89" s="420"/>
      <c r="P89" s="420"/>
      <c r="Q89" s="420"/>
      <c r="R89" s="420"/>
      <c r="S89" s="420"/>
      <c r="T89" s="420"/>
    </row>
    <row r="90" spans="1:20" s="364" customFormat="1">
      <c r="B90" s="369"/>
      <c r="G90" s="419"/>
      <c r="H90" s="417"/>
      <c r="I90" s="417"/>
      <c r="J90" s="417"/>
      <c r="K90" s="417"/>
      <c r="L90" s="417"/>
      <c r="M90" s="417"/>
      <c r="N90" s="420"/>
      <c r="O90" s="420"/>
      <c r="P90" s="420"/>
      <c r="Q90" s="420"/>
      <c r="R90" s="420"/>
      <c r="S90" s="420"/>
      <c r="T90" s="420"/>
    </row>
    <row r="91" spans="1:20" s="364" customFormat="1">
      <c r="B91" s="369"/>
      <c r="G91" s="419"/>
      <c r="H91" s="417"/>
      <c r="I91" s="417"/>
      <c r="J91" s="417"/>
      <c r="K91" s="417"/>
      <c r="L91" s="417"/>
      <c r="M91" s="417"/>
      <c r="N91" s="420"/>
      <c r="O91" s="420"/>
      <c r="P91" s="420"/>
      <c r="Q91" s="420"/>
      <c r="R91" s="420"/>
      <c r="S91" s="420"/>
      <c r="T91" s="420"/>
    </row>
    <row r="92" spans="1:20" s="364" customFormat="1">
      <c r="B92" s="369"/>
      <c r="G92" s="419"/>
      <c r="H92" s="417"/>
      <c r="I92" s="417"/>
      <c r="J92" s="417"/>
      <c r="K92" s="417"/>
      <c r="L92" s="417"/>
      <c r="M92" s="417"/>
      <c r="N92" s="420"/>
      <c r="O92" s="420"/>
      <c r="P92" s="420"/>
      <c r="Q92" s="420"/>
      <c r="R92" s="420"/>
      <c r="S92" s="420"/>
      <c r="T92" s="420"/>
    </row>
    <row r="93" spans="1:20" s="364" customFormat="1">
      <c r="B93" s="369"/>
      <c r="G93" s="419"/>
      <c r="H93" s="417"/>
      <c r="I93" s="417"/>
      <c r="J93" s="417"/>
      <c r="K93" s="417"/>
      <c r="L93" s="417"/>
      <c r="M93" s="417"/>
      <c r="N93" s="420"/>
      <c r="O93" s="420"/>
      <c r="P93" s="420"/>
      <c r="Q93" s="420"/>
      <c r="R93" s="420"/>
      <c r="S93" s="420"/>
      <c r="T93" s="420"/>
    </row>
    <row r="94" spans="1:20" s="364" customFormat="1">
      <c r="B94" s="369"/>
      <c r="G94" s="419"/>
      <c r="H94" s="417"/>
      <c r="I94" s="417"/>
      <c r="J94" s="417"/>
      <c r="K94" s="417"/>
      <c r="L94" s="417"/>
      <c r="M94" s="417"/>
      <c r="N94" s="420"/>
      <c r="O94" s="420"/>
      <c r="P94" s="420"/>
      <c r="Q94" s="420"/>
      <c r="R94" s="420"/>
      <c r="S94" s="420"/>
      <c r="T94" s="420"/>
    </row>
    <row r="95" spans="1:20" s="364" customFormat="1">
      <c r="B95" s="369"/>
      <c r="G95" s="419"/>
      <c r="H95" s="417"/>
      <c r="I95" s="417"/>
      <c r="J95" s="417"/>
      <c r="K95" s="417"/>
      <c r="L95" s="417"/>
      <c r="M95" s="417"/>
      <c r="N95" s="420"/>
      <c r="O95" s="420"/>
      <c r="P95" s="420"/>
      <c r="Q95" s="420"/>
      <c r="R95" s="420"/>
      <c r="S95" s="420"/>
      <c r="T95" s="420"/>
    </row>
    <row r="96" spans="1:20" s="364" customFormat="1">
      <c r="B96" s="369"/>
      <c r="G96" s="419"/>
      <c r="H96" s="417"/>
      <c r="I96" s="417"/>
      <c r="J96" s="417"/>
      <c r="K96" s="417"/>
      <c r="L96" s="417"/>
      <c r="M96" s="417"/>
      <c r="N96" s="420"/>
      <c r="O96" s="420"/>
      <c r="P96" s="420"/>
      <c r="Q96" s="420"/>
      <c r="R96" s="420"/>
      <c r="S96" s="420"/>
      <c r="T96" s="420"/>
    </row>
    <row r="97" spans="2:20" s="364" customFormat="1">
      <c r="B97" s="369"/>
      <c r="G97" s="419"/>
      <c r="H97" s="417"/>
      <c r="I97" s="417"/>
      <c r="J97" s="417"/>
      <c r="K97" s="417"/>
      <c r="L97" s="417"/>
      <c r="M97" s="417"/>
      <c r="N97" s="420"/>
      <c r="O97" s="420"/>
      <c r="P97" s="420"/>
      <c r="Q97" s="420"/>
      <c r="R97" s="420"/>
      <c r="S97" s="420"/>
      <c r="T97" s="420"/>
    </row>
    <row r="98" spans="2:20" s="364" customFormat="1">
      <c r="B98" s="369"/>
      <c r="G98" s="419"/>
      <c r="H98" s="417"/>
      <c r="I98" s="417"/>
      <c r="J98" s="417"/>
      <c r="K98" s="417"/>
      <c r="L98" s="417"/>
      <c r="M98" s="417"/>
      <c r="N98" s="420"/>
      <c r="O98" s="420"/>
      <c r="P98" s="420"/>
      <c r="Q98" s="420"/>
      <c r="R98" s="420"/>
      <c r="S98" s="420"/>
      <c r="T98" s="420"/>
    </row>
    <row r="99" spans="2:20" s="364" customFormat="1">
      <c r="B99" s="369"/>
      <c r="G99" s="419"/>
      <c r="H99" s="417"/>
      <c r="I99" s="417"/>
      <c r="J99" s="417"/>
      <c r="K99" s="417"/>
      <c r="L99" s="417"/>
      <c r="M99" s="417"/>
      <c r="N99" s="420"/>
      <c r="O99" s="420"/>
      <c r="P99" s="420"/>
      <c r="Q99" s="420"/>
      <c r="R99" s="420"/>
      <c r="S99" s="420"/>
      <c r="T99" s="420"/>
    </row>
    <row r="100" spans="2:20" s="364" customFormat="1">
      <c r="B100" s="369"/>
      <c r="G100" s="419"/>
      <c r="H100" s="417"/>
      <c r="I100" s="417"/>
      <c r="J100" s="417"/>
      <c r="K100" s="417"/>
      <c r="L100" s="417"/>
      <c r="M100" s="417"/>
      <c r="N100" s="420"/>
      <c r="O100" s="420"/>
      <c r="P100" s="420"/>
      <c r="Q100" s="420"/>
      <c r="R100" s="420"/>
      <c r="S100" s="420"/>
      <c r="T100" s="420"/>
    </row>
    <row r="101" spans="2:20" s="364" customFormat="1">
      <c r="B101" s="369"/>
      <c r="G101" s="419"/>
      <c r="H101" s="417"/>
      <c r="I101" s="417"/>
      <c r="J101" s="417"/>
      <c r="K101" s="417"/>
      <c r="L101" s="417"/>
      <c r="M101" s="417"/>
      <c r="N101" s="420"/>
      <c r="O101" s="420"/>
      <c r="P101" s="420"/>
      <c r="Q101" s="420"/>
      <c r="R101" s="420"/>
      <c r="S101" s="420"/>
      <c r="T101" s="420"/>
    </row>
    <row r="102" spans="2:20" s="364" customFormat="1">
      <c r="B102" s="369"/>
      <c r="G102" s="419"/>
      <c r="H102" s="417"/>
      <c r="I102" s="417"/>
      <c r="J102" s="417"/>
      <c r="K102" s="417"/>
      <c r="L102" s="417"/>
      <c r="M102" s="417"/>
      <c r="N102" s="420"/>
      <c r="O102" s="420"/>
      <c r="P102" s="420"/>
      <c r="Q102" s="420"/>
      <c r="R102" s="420"/>
      <c r="S102" s="420"/>
      <c r="T102" s="420"/>
    </row>
    <row r="103" spans="2:20" s="364" customFormat="1">
      <c r="B103" s="369"/>
      <c r="G103" s="419"/>
      <c r="H103" s="417"/>
      <c r="I103" s="417"/>
      <c r="J103" s="417"/>
      <c r="K103" s="417"/>
      <c r="L103" s="417"/>
      <c r="M103" s="417"/>
      <c r="N103" s="420"/>
      <c r="O103" s="420"/>
      <c r="P103" s="420"/>
      <c r="Q103" s="420"/>
      <c r="R103" s="420"/>
      <c r="S103" s="420"/>
      <c r="T103" s="420"/>
    </row>
    <row r="104" spans="2:20" s="364" customFormat="1">
      <c r="B104" s="369"/>
      <c r="G104" s="419"/>
      <c r="H104" s="417"/>
      <c r="I104" s="417"/>
      <c r="J104" s="417"/>
      <c r="K104" s="417"/>
      <c r="L104" s="417"/>
      <c r="M104" s="417"/>
      <c r="N104" s="420"/>
      <c r="O104" s="420"/>
      <c r="P104" s="420"/>
      <c r="Q104" s="420"/>
      <c r="R104" s="420"/>
      <c r="S104" s="420"/>
      <c r="T104" s="420"/>
    </row>
    <row r="105" spans="2:20" s="364" customFormat="1">
      <c r="B105" s="369"/>
      <c r="G105" s="419"/>
      <c r="H105" s="417"/>
      <c r="I105" s="417"/>
      <c r="J105" s="417"/>
      <c r="K105" s="417"/>
      <c r="L105" s="417"/>
      <c r="M105" s="417"/>
      <c r="N105" s="420"/>
      <c r="O105" s="420"/>
      <c r="P105" s="420"/>
      <c r="Q105" s="420"/>
      <c r="R105" s="420"/>
      <c r="S105" s="420"/>
      <c r="T105" s="420"/>
    </row>
    <row r="106" spans="2:20" s="364" customFormat="1">
      <c r="B106" s="369"/>
      <c r="G106" s="419"/>
      <c r="H106" s="417"/>
      <c r="I106" s="417"/>
      <c r="J106" s="417"/>
      <c r="K106" s="417"/>
      <c r="L106" s="417"/>
      <c r="M106" s="417"/>
      <c r="N106" s="420"/>
      <c r="O106" s="420"/>
      <c r="P106" s="420"/>
      <c r="Q106" s="420"/>
      <c r="R106" s="420"/>
      <c r="S106" s="420"/>
      <c r="T106" s="420"/>
    </row>
    <row r="107" spans="2:20" s="364" customFormat="1">
      <c r="B107" s="369"/>
      <c r="G107" s="419"/>
      <c r="H107" s="417"/>
      <c r="I107" s="417"/>
      <c r="J107" s="417"/>
      <c r="K107" s="417"/>
      <c r="L107" s="417"/>
      <c r="M107" s="417"/>
      <c r="N107" s="420"/>
      <c r="O107" s="420"/>
      <c r="P107" s="420"/>
      <c r="Q107" s="420"/>
      <c r="R107" s="420"/>
      <c r="S107" s="420"/>
      <c r="T107" s="420"/>
    </row>
    <row r="108" spans="2:20" s="364" customFormat="1">
      <c r="B108" s="369"/>
      <c r="G108" s="419"/>
      <c r="H108" s="417"/>
      <c r="I108" s="417"/>
      <c r="J108" s="417"/>
      <c r="K108" s="417"/>
      <c r="L108" s="417"/>
      <c r="M108" s="417"/>
      <c r="N108" s="420"/>
      <c r="O108" s="420"/>
      <c r="P108" s="420"/>
      <c r="Q108" s="420"/>
      <c r="R108" s="420"/>
      <c r="S108" s="420"/>
      <c r="T108" s="420"/>
    </row>
    <row r="109" spans="2:20" s="364" customFormat="1">
      <c r="B109" s="369"/>
      <c r="G109" s="419"/>
      <c r="H109" s="417"/>
      <c r="I109" s="417"/>
      <c r="J109" s="417"/>
      <c r="K109" s="417"/>
      <c r="L109" s="417"/>
      <c r="M109" s="417"/>
      <c r="N109" s="420"/>
      <c r="O109" s="420"/>
      <c r="P109" s="420"/>
      <c r="Q109" s="420"/>
      <c r="R109" s="420"/>
      <c r="S109" s="420"/>
      <c r="T109" s="420"/>
    </row>
    <row r="110" spans="2:20" s="364" customFormat="1">
      <c r="B110" s="369"/>
      <c r="G110" s="419"/>
      <c r="H110" s="417"/>
      <c r="I110" s="417"/>
      <c r="J110" s="417"/>
      <c r="K110" s="417"/>
      <c r="L110" s="417"/>
      <c r="M110" s="417"/>
      <c r="N110" s="420"/>
      <c r="O110" s="420"/>
      <c r="P110" s="420"/>
      <c r="Q110" s="420"/>
      <c r="R110" s="420"/>
      <c r="S110" s="420"/>
      <c r="T110" s="420"/>
    </row>
    <row r="111" spans="2:20" s="364" customFormat="1">
      <c r="B111" s="369"/>
      <c r="G111" s="419"/>
      <c r="H111" s="417"/>
      <c r="I111" s="417"/>
      <c r="J111" s="417"/>
      <c r="K111" s="417"/>
      <c r="L111" s="417"/>
      <c r="M111" s="417"/>
      <c r="N111" s="420"/>
      <c r="O111" s="420"/>
      <c r="P111" s="420"/>
      <c r="Q111" s="420"/>
      <c r="R111" s="420"/>
      <c r="S111" s="420"/>
      <c r="T111" s="420"/>
    </row>
    <row r="112" spans="2:20" s="364" customFormat="1">
      <c r="B112" s="369"/>
      <c r="G112" s="419"/>
      <c r="H112" s="417"/>
      <c r="I112" s="417"/>
      <c r="J112" s="417"/>
      <c r="K112" s="417"/>
      <c r="L112" s="417"/>
      <c r="M112" s="417"/>
      <c r="N112" s="420"/>
      <c r="O112" s="420"/>
      <c r="P112" s="420"/>
      <c r="Q112" s="420"/>
      <c r="R112" s="420"/>
      <c r="S112" s="420"/>
      <c r="T112" s="420"/>
    </row>
    <row r="113" spans="2:20" s="364" customFormat="1">
      <c r="B113" s="369"/>
      <c r="G113" s="419"/>
      <c r="H113" s="417"/>
      <c r="I113" s="417"/>
      <c r="J113" s="417"/>
      <c r="K113" s="417"/>
      <c r="L113" s="417"/>
      <c r="M113" s="417"/>
      <c r="N113" s="420"/>
      <c r="O113" s="420"/>
      <c r="P113" s="420"/>
      <c r="Q113" s="420"/>
      <c r="R113" s="420"/>
      <c r="S113" s="420"/>
      <c r="T113" s="420"/>
    </row>
    <row r="114" spans="2:20" s="364" customFormat="1">
      <c r="B114" s="369"/>
      <c r="G114" s="419"/>
      <c r="H114" s="417"/>
      <c r="I114" s="417"/>
      <c r="J114" s="417"/>
      <c r="K114" s="417"/>
      <c r="L114" s="417"/>
      <c r="M114" s="417"/>
      <c r="N114" s="420"/>
      <c r="O114" s="420"/>
      <c r="P114" s="420"/>
      <c r="Q114" s="420"/>
      <c r="R114" s="420"/>
      <c r="S114" s="420"/>
      <c r="T114" s="420"/>
    </row>
    <row r="115" spans="2:20" s="364" customFormat="1">
      <c r="B115" s="369"/>
      <c r="G115" s="419"/>
      <c r="H115" s="417"/>
      <c r="I115" s="417"/>
      <c r="J115" s="417"/>
      <c r="K115" s="417"/>
      <c r="L115" s="417"/>
      <c r="M115" s="417"/>
      <c r="N115" s="420"/>
      <c r="O115" s="420"/>
      <c r="P115" s="420"/>
      <c r="Q115" s="420"/>
      <c r="R115" s="420"/>
      <c r="S115" s="420"/>
      <c r="T115" s="420"/>
    </row>
    <row r="116" spans="2:20" s="364" customFormat="1">
      <c r="B116" s="369"/>
      <c r="G116" s="419"/>
      <c r="H116" s="417"/>
      <c r="I116" s="417"/>
      <c r="J116" s="417"/>
      <c r="K116" s="417"/>
      <c r="L116" s="417"/>
      <c r="M116" s="417"/>
      <c r="N116" s="420"/>
      <c r="O116" s="420"/>
      <c r="P116" s="420"/>
      <c r="Q116" s="420"/>
      <c r="R116" s="420"/>
      <c r="S116" s="420"/>
      <c r="T116" s="420"/>
    </row>
    <row r="117" spans="2:20" s="364" customFormat="1">
      <c r="B117" s="369"/>
      <c r="G117" s="419"/>
      <c r="H117" s="417"/>
      <c r="I117" s="417"/>
      <c r="J117" s="417"/>
      <c r="K117" s="417"/>
      <c r="L117" s="417"/>
      <c r="M117" s="417"/>
      <c r="N117" s="420"/>
      <c r="O117" s="420"/>
      <c r="P117" s="420"/>
      <c r="Q117" s="420"/>
      <c r="R117" s="420"/>
      <c r="S117" s="420"/>
      <c r="T117" s="420"/>
    </row>
  </sheetData>
  <sheetProtection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2"/>
  <sheetViews>
    <sheetView view="pageBreakPreview" topLeftCell="A39" workbookViewId="0">
      <selection activeCell="C63" sqref="C63"/>
    </sheetView>
  </sheetViews>
  <sheetFormatPr defaultColWidth="9.109375" defaultRowHeight="15"/>
  <cols>
    <col min="1" max="1" width="4.88671875" style="9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3" bestFit="1" customWidth="1"/>
    <col min="7" max="22" width="9.109375" style="3"/>
    <col min="23" max="16384" width="9.109375" style="1"/>
  </cols>
  <sheetData>
    <row r="1" spans="1:22" s="41" customFormat="1" ht="22.5" customHeight="1">
      <c r="A1" s="579" t="s">
        <v>56</v>
      </c>
      <c r="B1" s="579"/>
      <c r="C1" s="579"/>
      <c r="D1" s="579"/>
      <c r="E1" s="579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s="42" customFormat="1" ht="33" customHeight="1">
      <c r="A2" s="580" t="str">
        <f>+'[5]Ekamutneri hamematakan'!A2:F2</f>
        <v>&lt;&lt;Մհեր Մկրտչյանի անվան&gt;&gt;արտիստական թատրոն ՀՈԱԿ-</v>
      </c>
      <c r="B2" s="581"/>
      <c r="C2" s="581"/>
      <c r="D2" s="581"/>
      <c r="E2" s="58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s="42" customFormat="1" ht="24" customHeight="1">
      <c r="A3" s="582" t="s">
        <v>112</v>
      </c>
      <c r="B3" s="582"/>
      <c r="C3" s="582"/>
      <c r="D3" s="582"/>
      <c r="E3" s="582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s="46" customFormat="1" ht="16.5" customHeight="1">
      <c r="A4" s="583" t="s">
        <v>195</v>
      </c>
      <c r="B4" s="583"/>
      <c r="C4" s="583"/>
      <c r="D4" s="583"/>
      <c r="E4" s="583"/>
      <c r="F4" s="43"/>
      <c r="G4" s="44"/>
      <c r="H4" s="44"/>
      <c r="I4" s="44"/>
      <c r="J4" s="44"/>
      <c r="K4" s="44"/>
      <c r="L4" s="44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13.5" customHeight="1">
      <c r="A5" s="47"/>
      <c r="B5" s="48"/>
      <c r="C5" s="48"/>
      <c r="D5" s="49"/>
      <c r="E5" s="49" t="s">
        <v>105</v>
      </c>
    </row>
    <row r="6" spans="1:22" s="54" customFormat="1" ht="56.25" customHeight="1">
      <c r="A6" s="50" t="s">
        <v>3</v>
      </c>
      <c r="B6" s="51" t="s">
        <v>113</v>
      </c>
      <c r="C6" s="50" t="s">
        <v>114</v>
      </c>
      <c r="D6" s="50" t="s">
        <v>115</v>
      </c>
      <c r="E6" s="52" t="s">
        <v>116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</row>
    <row r="7" spans="1:22" s="10" customFormat="1" ht="21.75" customHeight="1">
      <c r="A7" s="584" t="s">
        <v>117</v>
      </c>
      <c r="B7" s="585"/>
      <c r="C7" s="585"/>
      <c r="D7" s="77"/>
      <c r="E7" s="77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s="31" customFormat="1" ht="21.75" hidden="1" customHeight="1">
      <c r="A8" s="55">
        <v>1</v>
      </c>
      <c r="B8" s="56" t="s">
        <v>118</v>
      </c>
      <c r="C8" s="55"/>
      <c r="D8" s="57">
        <f>SUM(D9:D29)</f>
        <v>0</v>
      </c>
      <c r="E8" s="5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27" hidden="1" customHeight="1">
      <c r="A9" s="59">
        <v>1.1000000000000001</v>
      </c>
      <c r="B9" s="60" t="s">
        <v>119</v>
      </c>
      <c r="C9" s="59" t="s">
        <v>120</v>
      </c>
      <c r="D9" s="6"/>
      <c r="E9" s="6"/>
    </row>
    <row r="10" spans="1:22" ht="27" hidden="1" customHeight="1">
      <c r="A10" s="59">
        <v>1.2</v>
      </c>
      <c r="B10" s="60" t="s">
        <v>121</v>
      </c>
      <c r="C10" s="59" t="s">
        <v>122</v>
      </c>
      <c r="D10" s="6"/>
      <c r="E10" s="6"/>
    </row>
    <row r="11" spans="1:22" ht="27" hidden="1" customHeight="1">
      <c r="A11" s="59">
        <v>1.3</v>
      </c>
      <c r="B11" s="60" t="s">
        <v>123</v>
      </c>
      <c r="C11" s="59" t="s">
        <v>124</v>
      </c>
      <c r="D11" s="6"/>
      <c r="E11" s="6"/>
    </row>
    <row r="12" spans="1:22" ht="27" hidden="1" customHeight="1">
      <c r="A12" s="59">
        <v>1.4</v>
      </c>
      <c r="B12" s="61" t="s">
        <v>125</v>
      </c>
      <c r="C12" s="62" t="s">
        <v>126</v>
      </c>
      <c r="D12" s="6"/>
      <c r="E12" s="6"/>
    </row>
    <row r="13" spans="1:22" ht="27" hidden="1" customHeight="1">
      <c r="A13" s="59">
        <v>1.5</v>
      </c>
      <c r="B13" s="61"/>
      <c r="C13" s="59" t="s">
        <v>127</v>
      </c>
      <c r="D13" s="6"/>
      <c r="E13" s="6"/>
    </row>
    <row r="14" spans="1:22" ht="18" hidden="1" customHeight="1">
      <c r="A14" s="59">
        <v>1.6</v>
      </c>
      <c r="B14" s="60" t="s">
        <v>160</v>
      </c>
      <c r="C14" s="59" t="s">
        <v>128</v>
      </c>
      <c r="D14" s="6"/>
      <c r="E14" s="6"/>
    </row>
    <row r="15" spans="1:22" ht="33.75" hidden="1" customHeight="1">
      <c r="A15" s="59">
        <v>1.7</v>
      </c>
      <c r="B15" s="61"/>
      <c r="C15" s="59" t="s">
        <v>145</v>
      </c>
      <c r="D15" s="6"/>
      <c r="E15" s="6"/>
    </row>
    <row r="16" spans="1:22" ht="22.5" hidden="1" customHeight="1">
      <c r="A16" s="59">
        <v>1.8</v>
      </c>
      <c r="B16" s="61"/>
      <c r="C16" s="63" t="s">
        <v>144</v>
      </c>
      <c r="D16" s="6"/>
      <c r="E16" s="6"/>
    </row>
    <row r="17" spans="1:22" ht="18" hidden="1" customHeight="1">
      <c r="A17" s="59">
        <v>1.9</v>
      </c>
      <c r="B17" s="61"/>
      <c r="C17" s="63"/>
      <c r="D17" s="6"/>
      <c r="E17" s="6"/>
    </row>
    <row r="18" spans="1:22" ht="18" hidden="1" customHeight="1">
      <c r="A18" s="64">
        <v>2</v>
      </c>
      <c r="B18" s="61"/>
      <c r="C18" s="63"/>
      <c r="D18" s="6"/>
      <c r="E18" s="6"/>
    </row>
    <row r="19" spans="1:22" ht="18" hidden="1" customHeight="1">
      <c r="A19" s="59">
        <v>2.1</v>
      </c>
      <c r="B19" s="61"/>
      <c r="C19" s="63"/>
      <c r="D19" s="6"/>
      <c r="E19" s="6"/>
    </row>
    <row r="20" spans="1:22" ht="18" hidden="1" customHeight="1">
      <c r="A20" s="59">
        <v>2.2000000000000002</v>
      </c>
      <c r="B20" s="61"/>
      <c r="C20" s="63"/>
      <c r="D20" s="6"/>
      <c r="E20" s="6"/>
    </row>
    <row r="21" spans="1:22" ht="18" hidden="1" customHeight="1">
      <c r="A21" s="59">
        <v>2.2999999999999998</v>
      </c>
      <c r="B21" s="61"/>
      <c r="C21" s="63"/>
      <c r="D21" s="6"/>
      <c r="E21" s="6"/>
    </row>
    <row r="22" spans="1:22" ht="27.75" hidden="1" customHeight="1">
      <c r="A22" s="59">
        <v>2.4</v>
      </c>
      <c r="B22" s="61"/>
      <c r="C22" s="63"/>
      <c r="D22" s="6"/>
      <c r="E22" s="6"/>
    </row>
    <row r="23" spans="1:22" ht="27.75" hidden="1" customHeight="1">
      <c r="A23" s="59">
        <v>2.5</v>
      </c>
      <c r="B23" s="61" t="s">
        <v>129</v>
      </c>
      <c r="C23" s="59" t="s">
        <v>31</v>
      </c>
      <c r="D23" s="6"/>
      <c r="E23" s="6"/>
    </row>
    <row r="24" spans="1:22" ht="27.75" hidden="1" customHeight="1">
      <c r="A24" s="59">
        <v>2.6</v>
      </c>
      <c r="B24" s="61" t="s">
        <v>129</v>
      </c>
      <c r="C24" s="59" t="s">
        <v>40</v>
      </c>
      <c r="D24" s="6"/>
      <c r="E24" s="6"/>
    </row>
    <row r="25" spans="1:22" ht="27.75" hidden="1" customHeight="1">
      <c r="A25" s="59">
        <v>2.7</v>
      </c>
      <c r="B25" s="61" t="s">
        <v>129</v>
      </c>
      <c r="C25" s="59" t="s">
        <v>130</v>
      </c>
      <c r="D25" s="6"/>
      <c r="E25" s="6"/>
    </row>
    <row r="26" spans="1:22" ht="27.75" hidden="1" customHeight="1">
      <c r="A26" s="59">
        <v>2.8</v>
      </c>
      <c r="B26" s="61" t="s">
        <v>129</v>
      </c>
      <c r="C26" s="59" t="s">
        <v>131</v>
      </c>
      <c r="D26" s="6"/>
      <c r="E26" s="6"/>
    </row>
    <row r="27" spans="1:22" ht="27" hidden="1" customHeight="1">
      <c r="A27" s="59">
        <v>2.9</v>
      </c>
      <c r="B27" s="60" t="s">
        <v>132</v>
      </c>
      <c r="C27" s="59" t="s">
        <v>133</v>
      </c>
      <c r="D27" s="6"/>
      <c r="E27" s="6"/>
    </row>
    <row r="28" spans="1:22" ht="26.25" hidden="1" customHeight="1">
      <c r="A28" s="65">
        <v>2.1</v>
      </c>
      <c r="B28" s="61" t="s">
        <v>134</v>
      </c>
      <c r="C28" s="59" t="s">
        <v>135</v>
      </c>
      <c r="D28" s="6"/>
      <c r="E28" s="6"/>
    </row>
    <row r="29" spans="1:22" ht="26.25" hidden="1" customHeight="1">
      <c r="A29" s="65">
        <v>2.11</v>
      </c>
      <c r="B29" s="61"/>
      <c r="C29" s="63" t="s">
        <v>136</v>
      </c>
      <c r="D29" s="6"/>
      <c r="E29" s="6"/>
    </row>
    <row r="30" spans="1:22" s="66" customFormat="1" ht="34.5" customHeight="1">
      <c r="A30" s="55">
        <v>1</v>
      </c>
      <c r="B30" s="474" t="s">
        <v>137</v>
      </c>
      <c r="C30" s="475"/>
      <c r="D30" s="476">
        <f>SUM(D31:D35)</f>
        <v>724.6</v>
      </c>
      <c r="E30" s="58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0" customHeight="1">
      <c r="A31" s="59">
        <v>1.1000000000000001</v>
      </c>
      <c r="B31" s="477" t="s">
        <v>246</v>
      </c>
      <c r="C31" s="478" t="s">
        <v>244</v>
      </c>
      <c r="D31" s="92">
        <v>365.7</v>
      </c>
      <c r="E31" s="6"/>
    </row>
    <row r="32" spans="1:22" ht="21" customHeight="1">
      <c r="A32" s="59">
        <v>1.2</v>
      </c>
      <c r="B32" s="477" t="s">
        <v>245</v>
      </c>
      <c r="C32" s="478" t="s">
        <v>244</v>
      </c>
      <c r="D32" s="92">
        <v>228</v>
      </c>
      <c r="E32" s="6"/>
    </row>
    <row r="33" spans="1:22" ht="26.25" customHeight="1">
      <c r="A33" s="59">
        <v>2.2999999999999998</v>
      </c>
      <c r="B33" s="479" t="s">
        <v>259</v>
      </c>
      <c r="C33" s="480" t="s">
        <v>260</v>
      </c>
      <c r="D33" s="93">
        <v>29.5</v>
      </c>
      <c r="E33" s="67"/>
    </row>
    <row r="34" spans="1:22" ht="26.25" customHeight="1">
      <c r="A34" s="59"/>
      <c r="B34" s="479" t="s">
        <v>136</v>
      </c>
      <c r="C34" s="480"/>
      <c r="D34" s="93">
        <v>92</v>
      </c>
      <c r="E34" s="67"/>
    </row>
    <row r="35" spans="1:22" ht="26.25" customHeight="1">
      <c r="A35" s="59"/>
      <c r="B35" s="479" t="s">
        <v>261</v>
      </c>
      <c r="C35" s="480"/>
      <c r="D35" s="93">
        <v>9.4</v>
      </c>
      <c r="E35" s="67"/>
    </row>
    <row r="36" spans="1:22" s="70" customFormat="1" ht="21.75" customHeight="1">
      <c r="A36" s="8"/>
      <c r="B36" s="481" t="s">
        <v>58</v>
      </c>
      <c r="C36" s="482"/>
      <c r="D36" s="483">
        <f>D8+D30</f>
        <v>724.6</v>
      </c>
      <c r="E36" s="69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</row>
    <row r="37" spans="1:22" s="42" customFormat="1" ht="33.75" customHeight="1">
      <c r="A37" s="584" t="s">
        <v>139</v>
      </c>
      <c r="B37" s="585"/>
      <c r="C37" s="585"/>
      <c r="D37" s="77"/>
      <c r="E37" s="77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ht="21" customHeight="1">
      <c r="A38" s="59">
        <v>1</v>
      </c>
      <c r="B38" s="484" t="s">
        <v>262</v>
      </c>
      <c r="C38" s="59"/>
      <c r="D38" s="485"/>
      <c r="E38" s="6"/>
    </row>
    <row r="39" spans="1:22" ht="21" customHeight="1">
      <c r="A39" s="59">
        <v>2</v>
      </c>
      <c r="B39" s="484" t="s">
        <v>263</v>
      </c>
      <c r="C39" s="59"/>
      <c r="D39" s="485">
        <v>30.5</v>
      </c>
      <c r="E39" s="6"/>
    </row>
    <row r="40" spans="1:22" ht="21" customHeight="1">
      <c r="A40" s="59">
        <f>+A39+1</f>
        <v>3</v>
      </c>
      <c r="B40" s="484" t="s">
        <v>262</v>
      </c>
      <c r="C40" s="59"/>
      <c r="D40" s="485"/>
      <c r="E40" s="6"/>
    </row>
    <row r="41" spans="1:22" ht="21" customHeight="1">
      <c r="A41" s="59">
        <f t="shared" ref="A41:A55" si="0">+A40+1</f>
        <v>4</v>
      </c>
      <c r="B41" s="484" t="s">
        <v>264</v>
      </c>
      <c r="C41" s="62"/>
      <c r="D41" s="485">
        <v>28</v>
      </c>
      <c r="E41" s="6"/>
    </row>
    <row r="42" spans="1:22" ht="21" customHeight="1">
      <c r="A42" s="59">
        <f t="shared" si="0"/>
        <v>5</v>
      </c>
      <c r="B42" s="484" t="s">
        <v>265</v>
      </c>
      <c r="C42" s="59"/>
      <c r="D42" s="485">
        <v>12</v>
      </c>
      <c r="E42" s="6"/>
    </row>
    <row r="43" spans="1:22" ht="33.75" customHeight="1">
      <c r="A43" s="59">
        <f t="shared" si="0"/>
        <v>6</v>
      </c>
      <c r="B43" s="484" t="s">
        <v>266</v>
      </c>
      <c r="C43" s="478"/>
      <c r="D43" s="485">
        <v>0.2</v>
      </c>
      <c r="E43" s="6"/>
    </row>
    <row r="44" spans="1:22" ht="23.25" customHeight="1">
      <c r="A44" s="59">
        <f t="shared" si="0"/>
        <v>7</v>
      </c>
      <c r="B44" s="484" t="s">
        <v>267</v>
      </c>
      <c r="C44" s="486"/>
      <c r="D44" s="485">
        <v>0</v>
      </c>
      <c r="E44" s="6"/>
    </row>
    <row r="45" spans="1:22" ht="23.25" customHeight="1">
      <c r="A45" s="59">
        <f t="shared" si="0"/>
        <v>8</v>
      </c>
      <c r="B45" s="484" t="s">
        <v>268</v>
      </c>
      <c r="C45" s="486"/>
      <c r="D45" s="485">
        <v>22.5</v>
      </c>
      <c r="E45" s="6"/>
    </row>
    <row r="46" spans="1:22" ht="23.25" customHeight="1">
      <c r="A46" s="59">
        <f t="shared" si="0"/>
        <v>9</v>
      </c>
      <c r="B46" s="484" t="s">
        <v>269</v>
      </c>
      <c r="C46" s="486"/>
      <c r="D46" s="485">
        <v>4.8</v>
      </c>
      <c r="E46" s="6"/>
    </row>
    <row r="47" spans="1:22" ht="23.25" customHeight="1">
      <c r="A47" s="59">
        <f t="shared" si="0"/>
        <v>10</v>
      </c>
      <c r="B47" s="484" t="s">
        <v>270</v>
      </c>
      <c r="C47" s="486"/>
      <c r="D47" s="485"/>
      <c r="E47" s="6"/>
    </row>
    <row r="48" spans="1:22" ht="21" customHeight="1">
      <c r="A48" s="59">
        <f t="shared" si="0"/>
        <v>11</v>
      </c>
      <c r="B48" s="484" t="s">
        <v>271</v>
      </c>
      <c r="C48" s="478"/>
      <c r="D48" s="485">
        <v>0.2</v>
      </c>
      <c r="E48" s="6"/>
    </row>
    <row r="49" spans="1:22" ht="21" customHeight="1">
      <c r="A49" s="59">
        <f t="shared" si="0"/>
        <v>12</v>
      </c>
      <c r="B49" s="484" t="s">
        <v>263</v>
      </c>
      <c r="C49" s="478"/>
      <c r="D49" s="485">
        <v>12</v>
      </c>
      <c r="E49" s="6"/>
    </row>
    <row r="50" spans="1:22" ht="21" customHeight="1">
      <c r="A50" s="59">
        <f t="shared" si="0"/>
        <v>13</v>
      </c>
      <c r="B50" s="484" t="s">
        <v>272</v>
      </c>
      <c r="C50" s="478"/>
      <c r="D50" s="485">
        <v>9.4</v>
      </c>
      <c r="E50" s="6"/>
    </row>
    <row r="51" spans="1:22" ht="24" customHeight="1">
      <c r="A51" s="59">
        <f t="shared" si="0"/>
        <v>14</v>
      </c>
      <c r="B51" s="484" t="s">
        <v>273</v>
      </c>
      <c r="C51" s="478"/>
      <c r="D51" s="485">
        <v>30</v>
      </c>
      <c r="E51" s="6"/>
    </row>
    <row r="52" spans="1:22" ht="24" customHeight="1">
      <c r="A52" s="59">
        <f t="shared" si="0"/>
        <v>15</v>
      </c>
      <c r="B52" s="484" t="s">
        <v>274</v>
      </c>
      <c r="C52" s="478"/>
      <c r="D52" s="485">
        <v>38</v>
      </c>
      <c r="E52" s="6"/>
    </row>
    <row r="53" spans="1:22" ht="24" customHeight="1">
      <c r="A53" s="59">
        <f t="shared" si="0"/>
        <v>16</v>
      </c>
      <c r="B53" s="484" t="s">
        <v>275</v>
      </c>
      <c r="C53" s="478"/>
      <c r="D53" s="485">
        <v>294.7</v>
      </c>
      <c r="E53" s="6"/>
    </row>
    <row r="54" spans="1:22" ht="24" customHeight="1">
      <c r="A54" s="59">
        <f t="shared" si="0"/>
        <v>17</v>
      </c>
      <c r="B54" s="484" t="s">
        <v>276</v>
      </c>
      <c r="C54" s="486"/>
      <c r="D54" s="485">
        <v>1362.4</v>
      </c>
      <c r="E54" s="6"/>
    </row>
    <row r="55" spans="1:22" s="48" customFormat="1" ht="33" customHeight="1">
      <c r="A55" s="59">
        <f t="shared" si="0"/>
        <v>18</v>
      </c>
      <c r="B55" s="484" t="s">
        <v>277</v>
      </c>
      <c r="C55" s="260"/>
      <c r="D55" s="485">
        <v>90</v>
      </c>
      <c r="E55" s="6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s="41" customFormat="1" ht="29.25" customHeight="1">
      <c r="A56" s="71"/>
      <c r="B56" s="68" t="s">
        <v>58</v>
      </c>
      <c r="C56" s="72"/>
      <c r="D56" s="73">
        <f>SUM(D38:D55)</f>
        <v>1934.7</v>
      </c>
      <c r="E56" s="74"/>
      <c r="F56" s="148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</row>
    <row r="57" spans="1:22" ht="10.5" customHeight="1">
      <c r="A57" s="47"/>
      <c r="B57" s="48"/>
      <c r="C57" s="48"/>
    </row>
    <row r="58" spans="1:22" ht="39" customHeight="1">
      <c r="A58" s="47"/>
      <c r="B58" s="48"/>
      <c r="C58" s="75" t="s">
        <v>140</v>
      </c>
    </row>
    <row r="59" spans="1:22" ht="52.2" customHeight="1">
      <c r="A59" s="76">
        <v>1</v>
      </c>
      <c r="B59" s="77" t="s">
        <v>196</v>
      </c>
      <c r="C59" s="73">
        <f>+'[5]Dramakani hamematakan'!D55</f>
        <v>2546.5</v>
      </c>
      <c r="D59" s="587" t="s">
        <v>141</v>
      </c>
      <c r="E59" s="588"/>
    </row>
    <row r="60" spans="1:22" ht="36.75" customHeight="1">
      <c r="A60" s="47"/>
      <c r="B60" s="48"/>
      <c r="C60" s="48"/>
    </row>
    <row r="61" spans="1:22" s="31" customFormat="1" ht="25.5" customHeight="1">
      <c r="A61" s="78"/>
      <c r="B61" s="40" t="s">
        <v>2</v>
      </c>
      <c r="C61" s="79"/>
      <c r="D61" s="589" t="str">
        <f>+'[5]Dramakani hamematakan'!D57:E57</f>
        <v>Մ.Մարգարյան</v>
      </c>
      <c r="E61" s="589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s="31" customFormat="1" ht="12.75" customHeight="1">
      <c r="A62" s="78"/>
      <c r="B62" s="66"/>
      <c r="C62" s="276"/>
      <c r="D62" s="586" t="s">
        <v>76</v>
      </c>
      <c r="E62" s="586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s="31" customFormat="1" ht="22.5" customHeight="1">
      <c r="A63" s="78"/>
      <c r="B63" s="40" t="s">
        <v>6</v>
      </c>
      <c r="C63" s="79"/>
      <c r="D63" s="589" t="str">
        <f>+'[5]Dramakani hamematakan'!D59:E59</f>
        <v>Մ.Խաչատրյան</v>
      </c>
      <c r="E63" s="589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s="31" customFormat="1" ht="13.5" customHeight="1">
      <c r="A64" s="78"/>
      <c r="B64" s="80"/>
      <c r="C64" s="78" t="s">
        <v>1</v>
      </c>
      <c r="D64" s="586" t="s">
        <v>76</v>
      </c>
      <c r="E64" s="586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>
      <c r="D65" s="32"/>
      <c r="E65" s="32"/>
    </row>
    <row r="66" spans="1:22" ht="27" customHeight="1"/>
    <row r="70" spans="1:22" ht="33" customHeight="1"/>
    <row r="72" spans="1:22" s="81" customFormat="1" ht="36" customHeight="1"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</row>
    <row r="73" spans="1:22" ht="24" customHeight="1"/>
    <row r="74" spans="1:22" ht="0.75" hidden="1" customHeight="1"/>
    <row r="75" spans="1:22" s="31" customFormat="1" ht="28.5" customHeight="1"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9" spans="1:22" s="3" customFormat="1">
      <c r="A79" s="9"/>
      <c r="B79" s="1"/>
      <c r="C79" s="1"/>
      <c r="D79" s="1"/>
      <c r="E79" s="32"/>
    </row>
    <row r="80" spans="1:22" s="3" customFormat="1" ht="24" customHeight="1">
      <c r="A80" s="9"/>
      <c r="B80" s="1"/>
      <c r="C80" s="1"/>
      <c r="D80" s="1"/>
      <c r="E80" s="32"/>
    </row>
    <row r="81" spans="1:5" s="3" customFormat="1">
      <c r="A81" s="9"/>
      <c r="B81" s="1"/>
      <c r="C81" s="1"/>
      <c r="D81" s="1"/>
      <c r="E81" s="32"/>
    </row>
    <row r="82" spans="1:5" s="3" customFormat="1" ht="24.75" customHeight="1">
      <c r="A82" s="9"/>
      <c r="B82" s="1"/>
      <c r="C82" s="1"/>
      <c r="D82" s="1"/>
      <c r="E82" s="1"/>
    </row>
  </sheetData>
  <mergeCells count="11">
    <mergeCell ref="D62:E62"/>
    <mergeCell ref="D64:E64"/>
    <mergeCell ref="A37:C37"/>
    <mergeCell ref="D59:E59"/>
    <mergeCell ref="D61:E61"/>
    <mergeCell ref="D63:E63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3" zoomScaleSheetLayoutView="100" workbookViewId="0">
      <selection activeCell="C63" sqref="C63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95" t="s">
        <v>56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</row>
    <row r="2" spans="1:17" s="5" customFormat="1" ht="20.399999999999999">
      <c r="A2" s="596" t="str">
        <f>+'Ekamut-caxs'!A7:D7</f>
        <v xml:space="preserve">«Մհեր Մկրտչյանի անվան արտիստական թատրոն» ՀՈԱԿ-ի 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  <c r="N2" s="596"/>
      <c r="O2" s="596"/>
      <c r="P2" s="4"/>
      <c r="Q2" s="4"/>
    </row>
    <row r="3" spans="1:17" ht="18">
      <c r="A3" s="597" t="s">
        <v>197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597"/>
      <c r="O3" s="597"/>
    </row>
    <row r="4" spans="1:17" ht="21" customHeight="1" thickBot="1">
      <c r="O4" s="18" t="s">
        <v>0</v>
      </c>
    </row>
    <row r="5" spans="1:17" ht="21" customHeight="1">
      <c r="A5" s="599" t="s">
        <v>214</v>
      </c>
      <c r="B5" s="599" t="s">
        <v>57</v>
      </c>
      <c r="C5" s="600" t="s">
        <v>184</v>
      </c>
      <c r="D5" s="600"/>
      <c r="E5" s="600"/>
      <c r="F5" s="600"/>
      <c r="G5" s="600"/>
      <c r="H5" s="600"/>
      <c r="I5" s="600"/>
      <c r="J5" s="600"/>
      <c r="K5" s="600"/>
      <c r="L5" s="600"/>
      <c r="M5" s="600"/>
      <c r="N5" s="600"/>
      <c r="O5" s="601" t="s">
        <v>111</v>
      </c>
    </row>
    <row r="6" spans="1:17" ht="135">
      <c r="A6" s="599"/>
      <c r="B6" s="599"/>
      <c r="C6" s="125" t="s">
        <v>166</v>
      </c>
      <c r="D6" s="149" t="s">
        <v>185</v>
      </c>
      <c r="E6" s="149" t="s">
        <v>186</v>
      </c>
      <c r="F6" s="125" t="s">
        <v>110</v>
      </c>
      <c r="G6" s="125" t="s">
        <v>150</v>
      </c>
      <c r="H6" s="125" t="s">
        <v>149</v>
      </c>
      <c r="I6" s="125" t="s">
        <v>167</v>
      </c>
      <c r="J6" s="125" t="s">
        <v>174</v>
      </c>
      <c r="K6" s="125" t="s">
        <v>177</v>
      </c>
      <c r="L6" s="125" t="s">
        <v>178</v>
      </c>
      <c r="M6" s="125" t="s">
        <v>234</v>
      </c>
      <c r="N6" s="97"/>
      <c r="O6" s="602"/>
    </row>
    <row r="7" spans="1:17" ht="31.5" customHeight="1">
      <c r="A7" s="125">
        <v>1</v>
      </c>
      <c r="B7" s="135" t="s">
        <v>153</v>
      </c>
      <c r="C7" s="136">
        <f>71590.8+5500</f>
        <v>77090.8</v>
      </c>
      <c r="D7" s="136">
        <f>416*5</f>
        <v>2080</v>
      </c>
      <c r="E7" s="136">
        <v>325.10000000000002</v>
      </c>
      <c r="F7" s="136">
        <v>744.4</v>
      </c>
      <c r="G7" s="136">
        <f>416+40</f>
        <v>456</v>
      </c>
      <c r="H7" s="136">
        <v>32</v>
      </c>
      <c r="I7" s="136"/>
      <c r="J7" s="136"/>
      <c r="K7" s="136"/>
      <c r="L7" s="136"/>
      <c r="M7" s="136"/>
      <c r="N7" s="136"/>
      <c r="O7" s="133">
        <f>ROUND(SUM(C7:N7),1)</f>
        <v>80728.3</v>
      </c>
    </row>
    <row r="8" spans="1:17" ht="36.6" customHeight="1">
      <c r="A8" s="125">
        <v>2</v>
      </c>
      <c r="B8" s="230" t="s">
        <v>73</v>
      </c>
      <c r="C8" s="136"/>
      <c r="D8" s="98" t="s">
        <v>146</v>
      </c>
      <c r="E8" s="98" t="s">
        <v>146</v>
      </c>
      <c r="F8" s="98" t="s">
        <v>146</v>
      </c>
      <c r="G8" s="98" t="s">
        <v>146</v>
      </c>
      <c r="H8" s="98" t="s">
        <v>146</v>
      </c>
      <c r="I8" s="98" t="s">
        <v>146</v>
      </c>
      <c r="J8" s="98" t="s">
        <v>146</v>
      </c>
      <c r="K8" s="98" t="s">
        <v>146</v>
      </c>
      <c r="L8" s="98" t="s">
        <v>146</v>
      </c>
      <c r="M8" s="98" t="s">
        <v>146</v>
      </c>
      <c r="N8" s="98" t="s">
        <v>146</v>
      </c>
      <c r="O8" s="133">
        <f>ROUND(SUM(C8:N8),1)</f>
        <v>0</v>
      </c>
    </row>
    <row r="9" spans="1:17" s="33" customFormat="1" ht="34.5" customHeight="1" thickBot="1">
      <c r="A9" s="137"/>
      <c r="B9" s="138" t="s">
        <v>58</v>
      </c>
      <c r="C9" s="98" t="s">
        <v>146</v>
      </c>
      <c r="D9" s="98" t="s">
        <v>146</v>
      </c>
      <c r="E9" s="98" t="s">
        <v>146</v>
      </c>
      <c r="F9" s="98" t="s">
        <v>146</v>
      </c>
      <c r="G9" s="98" t="s">
        <v>146</v>
      </c>
      <c r="H9" s="98" t="s">
        <v>146</v>
      </c>
      <c r="I9" s="98" t="s">
        <v>146</v>
      </c>
      <c r="J9" s="98" t="s">
        <v>146</v>
      </c>
      <c r="K9" s="98" t="s">
        <v>146</v>
      </c>
      <c r="L9" s="98" t="s">
        <v>146</v>
      </c>
      <c r="M9" s="98" t="s">
        <v>146</v>
      </c>
      <c r="N9" s="98" t="s">
        <v>146</v>
      </c>
      <c r="O9" s="134">
        <f>ROUND(SUM(O7:O8),1)</f>
        <v>80728.3</v>
      </c>
    </row>
    <row r="10" spans="1:17" s="33" customFormat="1" ht="34.5" customHeight="1">
      <c r="A10" s="37"/>
      <c r="B10" s="136">
        <v>71590.8</v>
      </c>
      <c r="C10" s="86">
        <f>7475.7-416-416-220-200-154.1</f>
        <v>6069.5999999999995</v>
      </c>
      <c r="D10" s="86">
        <f>+C10*0.666666666666667</f>
        <v>4046.4000000000015</v>
      </c>
      <c r="E10" s="86">
        <f>+D10*5</f>
        <v>20232.000000000007</v>
      </c>
      <c r="F10" s="86">
        <f>416+220+200+154.1</f>
        <v>990.1</v>
      </c>
      <c r="G10" s="529">
        <f>+F10*12</f>
        <v>11881.2</v>
      </c>
      <c r="H10" s="39">
        <f>+C10*7</f>
        <v>42487.199999999997</v>
      </c>
      <c r="I10" s="89">
        <f>+H10+G10+E10</f>
        <v>74600.399999999994</v>
      </c>
      <c r="J10" s="89" t="s">
        <v>287</v>
      </c>
      <c r="K10" s="89"/>
      <c r="L10" s="89"/>
      <c r="M10" s="39"/>
      <c r="N10" s="86"/>
      <c r="O10" s="87"/>
    </row>
    <row r="11" spans="1:17" s="33" customFormat="1" ht="26.25" customHeight="1">
      <c r="A11" s="37"/>
      <c r="B11" s="604" t="s">
        <v>175</v>
      </c>
      <c r="C11" s="604"/>
      <c r="D11" s="604"/>
      <c r="E11" s="604"/>
      <c r="F11" s="604"/>
      <c r="G11" s="604"/>
      <c r="H11" s="604"/>
      <c r="I11" s="604"/>
      <c r="J11" s="604"/>
      <c r="K11" s="604"/>
      <c r="L11" s="89"/>
      <c r="M11" s="39"/>
      <c r="N11" s="86">
        <f>81248.3-O7</f>
        <v>520</v>
      </c>
      <c r="O11" s="87"/>
    </row>
    <row r="12" spans="1:17" s="33" customFormat="1" ht="42.75" customHeight="1">
      <c r="A12" s="37"/>
      <c r="B12" s="605" t="s">
        <v>176</v>
      </c>
      <c r="C12" s="604"/>
      <c r="D12" s="604"/>
      <c r="E12" s="604"/>
      <c r="F12" s="604"/>
      <c r="G12" s="604"/>
      <c r="H12" s="604"/>
      <c r="I12" s="604"/>
      <c r="J12" s="604"/>
      <c r="K12" s="604"/>
      <c r="L12" s="139"/>
      <c r="M12" s="39"/>
      <c r="N12" s="86"/>
      <c r="O12" s="87"/>
    </row>
    <row r="13" spans="1:17" s="35" customFormat="1" ht="21" customHeight="1">
      <c r="B13" s="36"/>
      <c r="C13" s="88"/>
      <c r="D13" s="88"/>
      <c r="E13" s="94"/>
      <c r="F13" s="83"/>
      <c r="G13" s="34"/>
      <c r="H13" s="34"/>
      <c r="I13" s="88"/>
      <c r="J13" s="88"/>
      <c r="K13" s="88"/>
      <c r="L13" s="88"/>
      <c r="M13" s="603"/>
      <c r="N13" s="603"/>
      <c r="O13" s="91"/>
    </row>
    <row r="14" spans="1:17" s="37" customFormat="1" ht="69" customHeight="1">
      <c r="B14" s="590" t="s">
        <v>152</v>
      </c>
      <c r="C14" s="591"/>
      <c r="E14" s="590" t="s">
        <v>151</v>
      </c>
      <c r="F14" s="591"/>
      <c r="G14" s="130"/>
      <c r="H14" s="592"/>
      <c r="I14" s="592"/>
      <c r="J14" s="126"/>
      <c r="K14" s="126"/>
      <c r="L14" s="126"/>
      <c r="M14" s="88"/>
      <c r="N14" s="88"/>
      <c r="O14" s="88"/>
    </row>
    <row r="15" spans="1:17" s="37" customFormat="1" ht="57.75" customHeight="1">
      <c r="B15" s="84" t="s">
        <v>143</v>
      </c>
      <c r="C15" s="224" t="s">
        <v>187</v>
      </c>
      <c r="E15" s="84" t="s">
        <v>143</v>
      </c>
      <c r="F15" s="224" t="s">
        <v>190</v>
      </c>
      <c r="G15" s="90"/>
      <c r="H15" s="146"/>
      <c r="I15" s="147"/>
      <c r="J15" s="128"/>
      <c r="K15" s="128"/>
      <c r="L15" s="128"/>
      <c r="M15" s="95"/>
      <c r="N15" s="95"/>
      <c r="O15" s="90"/>
    </row>
    <row r="16" spans="1:17" s="37" customFormat="1" ht="24" customHeight="1">
      <c r="B16" s="99">
        <v>104000</v>
      </c>
      <c r="C16" s="142">
        <v>325.10000000000002</v>
      </c>
      <c r="E16" s="99">
        <v>104000</v>
      </c>
      <c r="F16" s="143">
        <v>744.4</v>
      </c>
      <c r="G16" s="90"/>
      <c r="H16" s="140"/>
      <c r="I16" s="141"/>
      <c r="J16" s="129"/>
      <c r="K16" s="129"/>
      <c r="L16" s="129"/>
      <c r="M16" s="95"/>
      <c r="N16" s="95"/>
      <c r="O16" s="90"/>
    </row>
    <row r="17" spans="1:15" s="38" customFormat="1" ht="24" customHeight="1">
      <c r="B17" s="99">
        <v>104400</v>
      </c>
      <c r="C17" s="100">
        <v>326.2</v>
      </c>
      <c r="D17" s="144"/>
      <c r="E17" s="99">
        <v>104400</v>
      </c>
      <c r="F17" s="143">
        <v>747.1</v>
      </c>
      <c r="G17" s="96"/>
      <c r="H17" s="131"/>
      <c r="I17" s="141"/>
      <c r="J17" s="129"/>
      <c r="K17" s="129"/>
      <c r="L17" s="129"/>
      <c r="M17" s="85"/>
      <c r="N17" s="85"/>
      <c r="O17" s="96"/>
    </row>
    <row r="18" spans="1:15" s="38" customFormat="1" ht="24" customHeight="1">
      <c r="B18" s="99">
        <v>108600</v>
      </c>
      <c r="C18" s="100">
        <v>339.4</v>
      </c>
      <c r="D18" s="144"/>
      <c r="E18" s="99">
        <v>108600</v>
      </c>
      <c r="F18" s="143">
        <v>777.3</v>
      </c>
      <c r="G18" s="96"/>
      <c r="H18" s="131"/>
      <c r="I18" s="141"/>
      <c r="J18" s="129"/>
      <c r="K18" s="129"/>
      <c r="L18" s="129"/>
      <c r="M18" s="85"/>
      <c r="N18" s="85"/>
      <c r="O18" s="96"/>
    </row>
    <row r="19" spans="1:15" s="38" customFormat="1" ht="24" customHeight="1">
      <c r="B19" s="99">
        <v>108700</v>
      </c>
      <c r="C19" s="100">
        <v>339.7</v>
      </c>
      <c r="D19" s="145"/>
      <c r="E19" s="99">
        <v>108700</v>
      </c>
      <c r="F19" s="143">
        <v>778.2</v>
      </c>
      <c r="G19" s="96"/>
      <c r="H19" s="131"/>
      <c r="I19" s="141"/>
      <c r="J19" s="129"/>
      <c r="K19" s="129"/>
      <c r="L19" s="129"/>
      <c r="M19" s="85"/>
      <c r="N19" s="85"/>
      <c r="O19" s="96"/>
    </row>
    <row r="20" spans="1:15" s="38" customFormat="1" ht="24" customHeight="1">
      <c r="B20" s="140"/>
      <c r="C20" s="141"/>
      <c r="D20" s="131"/>
      <c r="E20" s="132"/>
      <c r="F20" s="132"/>
      <c r="G20" s="96"/>
      <c r="H20" s="131"/>
      <c r="I20" s="141"/>
      <c r="J20" s="129"/>
      <c r="K20" s="129"/>
      <c r="L20" s="129"/>
      <c r="M20" s="85"/>
      <c r="N20" s="85"/>
      <c r="O20" s="96"/>
    </row>
    <row r="21" spans="1:15" s="32" customFormat="1" ht="19.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s="16" customFormat="1" ht="24" customHeight="1">
      <c r="A22" s="20"/>
      <c r="B22" s="21" t="s">
        <v>2</v>
      </c>
      <c r="E22" s="22"/>
      <c r="F22" s="23"/>
      <c r="G22" s="598" t="str">
        <f>+'Ekamut-caxs'!D67</f>
        <v>Մ.Մարգարյան</v>
      </c>
      <c r="H22" s="598"/>
      <c r="I22" s="598"/>
      <c r="J22" s="24"/>
      <c r="K22" s="24"/>
      <c r="L22" s="24"/>
      <c r="M22" s="24"/>
      <c r="N22" s="20"/>
      <c r="O22" s="20"/>
    </row>
    <row r="23" spans="1:15" s="11" customFormat="1" ht="17.25" customHeight="1">
      <c r="B23" s="13"/>
      <c r="E23" s="25" t="s">
        <v>75</v>
      </c>
      <c r="F23" s="26"/>
      <c r="G23" s="593" t="s">
        <v>76</v>
      </c>
      <c r="H23" s="593"/>
      <c r="I23" s="593"/>
      <c r="J23" s="14"/>
      <c r="K23" s="14"/>
      <c r="L23" s="14"/>
      <c r="M23" s="14"/>
    </row>
    <row r="24" spans="1:15" s="16" customFormat="1" ht="24.75" customHeight="1">
      <c r="B24" s="17" t="s">
        <v>6</v>
      </c>
      <c r="E24" s="27"/>
      <c r="F24" s="28"/>
      <c r="G24" s="594" t="str">
        <f>+'Ekamut-caxs'!D69</f>
        <v>Մ.Խաչատրյան</v>
      </c>
      <c r="H24" s="594"/>
      <c r="I24" s="594"/>
      <c r="J24" s="29"/>
      <c r="K24" s="29"/>
      <c r="L24" s="29"/>
      <c r="M24" s="29"/>
    </row>
    <row r="25" spans="1:15" s="11" customFormat="1" ht="18.75" customHeight="1">
      <c r="E25" s="25" t="s">
        <v>75</v>
      </c>
      <c r="F25" s="26"/>
      <c r="G25" s="593" t="s">
        <v>76</v>
      </c>
      <c r="H25" s="593"/>
      <c r="I25" s="593"/>
      <c r="J25" s="14"/>
      <c r="K25" s="14"/>
      <c r="L25" s="14"/>
      <c r="M25" s="14"/>
    </row>
    <row r="26" spans="1:15" s="12" customFormat="1" ht="15.6">
      <c r="C26" s="15"/>
      <c r="D26" s="15"/>
    </row>
  </sheetData>
  <mergeCells count="17">
    <mergeCell ref="B12:K12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C63" sqref="C63"/>
    </sheetView>
  </sheetViews>
  <sheetFormatPr defaultColWidth="9.109375" defaultRowHeight="15.6"/>
  <cols>
    <col min="1" max="1" width="4.88671875" style="151" customWidth="1"/>
    <col min="2" max="2" width="13.88671875" style="151" customWidth="1"/>
    <col min="3" max="3" width="14.88671875" style="151" customWidth="1"/>
    <col min="4" max="4" width="16" style="151" customWidth="1"/>
    <col min="5" max="5" width="14.88671875" style="151" customWidth="1"/>
    <col min="6" max="6" width="16.33203125" style="151" customWidth="1"/>
    <col min="7" max="14" width="14.88671875" style="151" customWidth="1"/>
    <col min="15" max="16384" width="9.109375" style="151"/>
  </cols>
  <sheetData>
    <row r="1" spans="1:14" s="150" customFormat="1" ht="18.75" customHeight="1">
      <c r="A1" s="610" t="s">
        <v>56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</row>
    <row r="2" spans="1:14" s="150" customFormat="1" ht="21.75" customHeight="1">
      <c r="A2" s="611" t="str">
        <f>+'Ekamut-caxs'!A7:D7</f>
        <v xml:space="preserve">«Մհեր Մկրտչյանի անվան արտիստական թատրոն» ՀՈԱԿ-ի </v>
      </c>
      <c r="B2" s="611"/>
      <c r="C2" s="611"/>
      <c r="D2" s="611"/>
      <c r="E2" s="611"/>
      <c r="F2" s="611"/>
      <c r="G2" s="611"/>
      <c r="H2" s="611"/>
      <c r="I2" s="611"/>
      <c r="J2" s="611"/>
      <c r="K2" s="611"/>
      <c r="L2" s="611"/>
      <c r="M2" s="611"/>
      <c r="N2" s="611"/>
    </row>
    <row r="3" spans="1:14" s="150" customFormat="1" ht="21" customHeight="1">
      <c r="A3" s="611" t="s">
        <v>77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</row>
    <row r="4" spans="1:14" ht="21" customHeight="1" thickBot="1"/>
    <row r="5" spans="1:14" s="152" customFormat="1" ht="24.75" customHeight="1">
      <c r="A5" s="612" t="s">
        <v>97</v>
      </c>
      <c r="B5" s="614" t="s">
        <v>78</v>
      </c>
      <c r="C5" s="616" t="s">
        <v>79</v>
      </c>
      <c r="D5" s="616"/>
      <c r="E5" s="616"/>
      <c r="F5" s="616"/>
      <c r="G5" s="616" t="s">
        <v>80</v>
      </c>
      <c r="H5" s="616"/>
      <c r="I5" s="616"/>
      <c r="J5" s="616"/>
      <c r="K5" s="616" t="s">
        <v>102</v>
      </c>
      <c r="L5" s="616"/>
      <c r="M5" s="616"/>
      <c r="N5" s="616"/>
    </row>
    <row r="6" spans="1:14" s="154" customFormat="1" ht="51" customHeight="1">
      <c r="A6" s="613"/>
      <c r="B6" s="615"/>
      <c r="C6" s="153" t="s">
        <v>200</v>
      </c>
      <c r="D6" s="153" t="s">
        <v>165</v>
      </c>
      <c r="E6" s="153" t="s">
        <v>201</v>
      </c>
      <c r="F6" s="153" t="s">
        <v>202</v>
      </c>
      <c r="G6" s="153" t="s">
        <v>203</v>
      </c>
      <c r="H6" s="153" t="s">
        <v>165</v>
      </c>
      <c r="I6" s="153" t="s">
        <v>204</v>
      </c>
      <c r="J6" s="153" t="s">
        <v>202</v>
      </c>
      <c r="K6" s="153" t="s">
        <v>200</v>
      </c>
      <c r="L6" s="153" t="s">
        <v>165</v>
      </c>
      <c r="M6" s="153" t="s">
        <v>201</v>
      </c>
      <c r="N6" s="153" t="s">
        <v>202</v>
      </c>
    </row>
    <row r="7" spans="1:14" ht="19.5" customHeight="1">
      <c r="A7" s="155">
        <v>1</v>
      </c>
      <c r="B7" s="156" t="s">
        <v>81</v>
      </c>
      <c r="C7" s="225">
        <f>+D7/143.7</f>
        <v>2097.0911621433543</v>
      </c>
      <c r="D7" s="127">
        <v>301352</v>
      </c>
      <c r="E7" s="157">
        <f>+C7</f>
        <v>2097.0911621433543</v>
      </c>
      <c r="F7" s="158">
        <f>+E7*143.7</f>
        <v>301352</v>
      </c>
      <c r="G7" s="225">
        <f>+H7/53.48</f>
        <v>1289.6409872849665</v>
      </c>
      <c r="H7" s="127">
        <v>68970</v>
      </c>
      <c r="I7" s="157">
        <f>+G7</f>
        <v>1289.6409872849665</v>
      </c>
      <c r="J7" s="127">
        <f>+I7*53.48</f>
        <v>68970</v>
      </c>
      <c r="K7" s="225">
        <f>+L7/200.47</f>
        <v>12.999451289469746</v>
      </c>
      <c r="L7" s="127">
        <v>2606</v>
      </c>
      <c r="M7" s="127">
        <f>+K7</f>
        <v>12.999451289469746</v>
      </c>
      <c r="N7" s="158">
        <f>+M7*200.47</f>
        <v>2606</v>
      </c>
    </row>
    <row r="8" spans="1:14" ht="19.5" customHeight="1">
      <c r="A8" s="155">
        <v>2</v>
      </c>
      <c r="B8" s="156" t="s">
        <v>207</v>
      </c>
      <c r="C8" s="225">
        <f t="shared" ref="C8:C9" si="0">+D8/143.7</f>
        <v>1447.070285316632</v>
      </c>
      <c r="D8" s="127">
        <v>207944</v>
      </c>
      <c r="E8" s="157">
        <f t="shared" ref="E8:E16" si="1">+C8</f>
        <v>1447.070285316632</v>
      </c>
      <c r="F8" s="158">
        <f t="shared" ref="F8:F18" si="2">+E8*143.7</f>
        <v>207944</v>
      </c>
      <c r="G8" s="225">
        <f t="shared" ref="G8:G18" si="3">+H8/53.48</f>
        <v>1040.7255048616305</v>
      </c>
      <c r="H8" s="127">
        <v>55658</v>
      </c>
      <c r="I8" s="157">
        <f t="shared" ref="I8:I18" si="4">+G8</f>
        <v>1040.7255048616305</v>
      </c>
      <c r="J8" s="127">
        <f t="shared" ref="J8:J18" si="5">+I8*53.48</f>
        <v>55657.999999999993</v>
      </c>
      <c r="K8" s="225">
        <f t="shared" ref="K8:K18" si="6">+L8/200.47</f>
        <v>10.001496483264329</v>
      </c>
      <c r="L8" s="127">
        <v>2005</v>
      </c>
      <c r="M8" s="127">
        <f t="shared" ref="M8:M18" si="7">+K8</f>
        <v>10.001496483264329</v>
      </c>
      <c r="N8" s="158">
        <f t="shared" ref="N8:N18" si="8">+M8*200.47</f>
        <v>2005</v>
      </c>
    </row>
    <row r="9" spans="1:14" ht="19.5" customHeight="1">
      <c r="A9" s="155">
        <v>3</v>
      </c>
      <c r="B9" s="156" t="s">
        <v>82</v>
      </c>
      <c r="C9" s="225">
        <f t="shared" si="0"/>
        <v>972.12943632567863</v>
      </c>
      <c r="D9" s="127">
        <v>139695</v>
      </c>
      <c r="E9" s="157">
        <f t="shared" si="1"/>
        <v>972.12943632567863</v>
      </c>
      <c r="F9" s="158">
        <f t="shared" si="2"/>
        <v>139695</v>
      </c>
      <c r="G9" s="225">
        <f t="shared" si="3"/>
        <v>1487.07928197457</v>
      </c>
      <c r="H9" s="127">
        <v>79529</v>
      </c>
      <c r="I9" s="157">
        <f t="shared" si="4"/>
        <v>1487.07928197457</v>
      </c>
      <c r="J9" s="127">
        <f t="shared" si="5"/>
        <v>79529</v>
      </c>
      <c r="K9" s="225">
        <f t="shared" si="6"/>
        <v>34.997755275103508</v>
      </c>
      <c r="L9" s="127">
        <v>7016</v>
      </c>
      <c r="M9" s="127">
        <f t="shared" si="7"/>
        <v>34.997755275103508</v>
      </c>
      <c r="N9" s="158">
        <f t="shared" si="8"/>
        <v>7016</v>
      </c>
    </row>
    <row r="10" spans="1:14" ht="19.5" customHeight="1">
      <c r="A10" s="155">
        <v>4</v>
      </c>
      <c r="B10" s="156" t="s">
        <v>83</v>
      </c>
      <c r="C10" s="225"/>
      <c r="D10" s="127"/>
      <c r="E10" s="157">
        <f t="shared" si="1"/>
        <v>0</v>
      </c>
      <c r="F10" s="158">
        <f t="shared" si="2"/>
        <v>0</v>
      </c>
      <c r="G10" s="225">
        <f t="shared" si="3"/>
        <v>1646.5968586387435</v>
      </c>
      <c r="H10" s="127">
        <v>88060</v>
      </c>
      <c r="I10" s="157">
        <f t="shared" si="4"/>
        <v>1646.5968586387435</v>
      </c>
      <c r="J10" s="127">
        <f t="shared" si="5"/>
        <v>88060</v>
      </c>
      <c r="K10" s="225">
        <f t="shared" si="6"/>
        <v>25.998902578939493</v>
      </c>
      <c r="L10" s="127">
        <v>5212</v>
      </c>
      <c r="M10" s="127">
        <f t="shared" si="7"/>
        <v>25.998902578939493</v>
      </c>
      <c r="N10" s="158">
        <f t="shared" si="8"/>
        <v>5212</v>
      </c>
    </row>
    <row r="11" spans="1:14" ht="19.5" customHeight="1">
      <c r="A11" s="155">
        <v>5</v>
      </c>
      <c r="B11" s="156" t="s">
        <v>84</v>
      </c>
      <c r="C11" s="225"/>
      <c r="D11" s="127"/>
      <c r="E11" s="157">
        <f t="shared" si="1"/>
        <v>0</v>
      </c>
      <c r="F11" s="158">
        <f t="shared" si="2"/>
        <v>0</v>
      </c>
      <c r="G11" s="225">
        <f t="shared" si="3"/>
        <v>1676.5893792071804</v>
      </c>
      <c r="H11" s="127">
        <v>89664</v>
      </c>
      <c r="I11" s="157">
        <f t="shared" si="4"/>
        <v>1676.5893792071804</v>
      </c>
      <c r="J11" s="127">
        <f t="shared" si="5"/>
        <v>89664</v>
      </c>
      <c r="K11" s="225">
        <f t="shared" si="6"/>
        <v>4.998254102858283</v>
      </c>
      <c r="L11" s="127">
        <v>1002</v>
      </c>
      <c r="M11" s="127">
        <f t="shared" si="7"/>
        <v>4.998254102858283</v>
      </c>
      <c r="N11" s="158">
        <f t="shared" si="8"/>
        <v>1002</v>
      </c>
    </row>
    <row r="12" spans="1:14" ht="19.5" customHeight="1">
      <c r="A12" s="155">
        <v>6</v>
      </c>
      <c r="B12" s="156" t="s">
        <v>85</v>
      </c>
      <c r="C12" s="225"/>
      <c r="D12" s="127"/>
      <c r="E12" s="157">
        <f t="shared" si="1"/>
        <v>0</v>
      </c>
      <c r="F12" s="158">
        <f t="shared" si="2"/>
        <v>0</v>
      </c>
      <c r="G12" s="225">
        <f t="shared" si="3"/>
        <v>590.7255048616305</v>
      </c>
      <c r="H12" s="127">
        <v>31592</v>
      </c>
      <c r="I12" s="157">
        <f t="shared" si="4"/>
        <v>590.7255048616305</v>
      </c>
      <c r="J12" s="127">
        <f t="shared" si="5"/>
        <v>31591.999999999996</v>
      </c>
      <c r="K12" s="225">
        <f t="shared" si="6"/>
        <v>10.001496483264329</v>
      </c>
      <c r="L12" s="127">
        <v>2005</v>
      </c>
      <c r="M12" s="127">
        <f t="shared" si="7"/>
        <v>10.001496483264329</v>
      </c>
      <c r="N12" s="158">
        <f t="shared" si="8"/>
        <v>2005</v>
      </c>
    </row>
    <row r="13" spans="1:14" ht="19.5" customHeight="1">
      <c r="A13" s="155">
        <v>7</v>
      </c>
      <c r="B13" s="156" t="s">
        <v>86</v>
      </c>
      <c r="C13" s="225"/>
      <c r="D13" s="127"/>
      <c r="E13" s="157">
        <f t="shared" si="1"/>
        <v>0</v>
      </c>
      <c r="F13" s="158">
        <f t="shared" si="2"/>
        <v>0</v>
      </c>
      <c r="G13" s="225">
        <f t="shared" si="3"/>
        <v>403.17875841436052</v>
      </c>
      <c r="H13" s="127">
        <v>21562</v>
      </c>
      <c r="I13" s="157">
        <f t="shared" si="4"/>
        <v>403.17875841436052</v>
      </c>
      <c r="J13" s="127">
        <f t="shared" si="5"/>
        <v>21562</v>
      </c>
      <c r="K13" s="225">
        <f t="shared" si="6"/>
        <v>0.99765550955255156</v>
      </c>
      <c r="L13" s="127">
        <v>200</v>
      </c>
      <c r="M13" s="127">
        <f t="shared" si="7"/>
        <v>0.99765550955255156</v>
      </c>
      <c r="N13" s="158">
        <f t="shared" si="8"/>
        <v>200</v>
      </c>
    </row>
    <row r="14" spans="1:14" ht="19.5" customHeight="1">
      <c r="A14" s="155">
        <v>8</v>
      </c>
      <c r="B14" s="159" t="s">
        <v>87</v>
      </c>
      <c r="C14" s="225"/>
      <c r="D14" s="127"/>
      <c r="E14" s="157">
        <f t="shared" si="1"/>
        <v>0</v>
      </c>
      <c r="F14" s="158">
        <f t="shared" si="2"/>
        <v>0</v>
      </c>
      <c r="G14" s="225">
        <f t="shared" si="3"/>
        <v>343.17501869857892</v>
      </c>
      <c r="H14" s="127">
        <v>18353</v>
      </c>
      <c r="I14" s="157">
        <f t="shared" si="4"/>
        <v>343.17501869857892</v>
      </c>
      <c r="J14" s="127">
        <f t="shared" si="5"/>
        <v>18353</v>
      </c>
      <c r="K14" s="225">
        <f t="shared" si="6"/>
        <v>48.002194842121014</v>
      </c>
      <c r="L14" s="127">
        <v>9623</v>
      </c>
      <c r="M14" s="127">
        <f t="shared" si="7"/>
        <v>48.002194842121014</v>
      </c>
      <c r="N14" s="158">
        <f t="shared" si="8"/>
        <v>9623</v>
      </c>
    </row>
    <row r="15" spans="1:14" ht="19.5" customHeight="1">
      <c r="A15" s="155">
        <v>9</v>
      </c>
      <c r="B15" s="159" t="s">
        <v>88</v>
      </c>
      <c r="C15" s="225"/>
      <c r="D15" s="127"/>
      <c r="E15" s="157">
        <f t="shared" si="1"/>
        <v>0</v>
      </c>
      <c r="F15" s="158">
        <f t="shared" si="2"/>
        <v>0</v>
      </c>
      <c r="G15" s="225">
        <f t="shared" si="3"/>
        <v>451.94465220643235</v>
      </c>
      <c r="H15" s="127">
        <v>24170</v>
      </c>
      <c r="I15" s="157">
        <f t="shared" si="4"/>
        <v>451.94465220643235</v>
      </c>
      <c r="J15" s="127">
        <f t="shared" si="5"/>
        <v>24170</v>
      </c>
      <c r="K15" s="225">
        <f t="shared" si="6"/>
        <v>36.000399062203819</v>
      </c>
      <c r="L15" s="127">
        <v>7217</v>
      </c>
      <c r="M15" s="127">
        <f t="shared" si="7"/>
        <v>36.000399062203819</v>
      </c>
      <c r="N15" s="158">
        <f t="shared" si="8"/>
        <v>7216.9999999999991</v>
      </c>
    </row>
    <row r="16" spans="1:14" ht="19.5" customHeight="1">
      <c r="A16" s="155">
        <v>10</v>
      </c>
      <c r="B16" s="159" t="s">
        <v>89</v>
      </c>
      <c r="C16" s="225"/>
      <c r="D16" s="127"/>
      <c r="E16" s="157">
        <f t="shared" si="1"/>
        <v>0</v>
      </c>
      <c r="F16" s="158">
        <f t="shared" si="2"/>
        <v>0</v>
      </c>
      <c r="G16" s="225">
        <f t="shared" si="3"/>
        <v>783.90052356020942</v>
      </c>
      <c r="H16" s="127">
        <v>41923</v>
      </c>
      <c r="I16" s="157">
        <f t="shared" si="4"/>
        <v>783.90052356020942</v>
      </c>
      <c r="J16" s="127">
        <f t="shared" si="5"/>
        <v>41923</v>
      </c>
      <c r="K16" s="225">
        <f t="shared" si="6"/>
        <v>14.002095076570061</v>
      </c>
      <c r="L16" s="158">
        <v>2807</v>
      </c>
      <c r="M16" s="127">
        <f t="shared" si="7"/>
        <v>14.002095076570061</v>
      </c>
      <c r="N16" s="158">
        <f t="shared" si="8"/>
        <v>2807</v>
      </c>
    </row>
    <row r="17" spans="1:14" ht="19.5" customHeight="1">
      <c r="A17" s="155">
        <v>11</v>
      </c>
      <c r="B17" s="159" t="s">
        <v>90</v>
      </c>
      <c r="C17" s="225">
        <v>0</v>
      </c>
      <c r="D17" s="127">
        <v>0</v>
      </c>
      <c r="E17" s="157">
        <v>1447</v>
      </c>
      <c r="F17" s="158">
        <v>207944</v>
      </c>
      <c r="G17" s="225">
        <f t="shared" si="3"/>
        <v>2819.9139865370234</v>
      </c>
      <c r="H17" s="127">
        <v>150809</v>
      </c>
      <c r="I17" s="157">
        <f t="shared" si="4"/>
        <v>2819.9139865370234</v>
      </c>
      <c r="J17" s="127">
        <f t="shared" si="5"/>
        <v>150809</v>
      </c>
      <c r="K17" s="225">
        <f t="shared" si="6"/>
        <v>55.000748241632166</v>
      </c>
      <c r="L17" s="158">
        <v>11026</v>
      </c>
      <c r="M17" s="127">
        <f t="shared" si="7"/>
        <v>55.000748241632166</v>
      </c>
      <c r="N17" s="158">
        <f t="shared" si="8"/>
        <v>11026</v>
      </c>
    </row>
    <row r="18" spans="1:14" ht="19.5" customHeight="1">
      <c r="A18" s="155">
        <v>12</v>
      </c>
      <c r="B18" s="159" t="s">
        <v>91</v>
      </c>
      <c r="C18" s="225">
        <v>0</v>
      </c>
      <c r="D18" s="127">
        <v>0</v>
      </c>
      <c r="E18" s="157">
        <f>+E7</f>
        <v>2097.0911621433543</v>
      </c>
      <c r="F18" s="158">
        <f t="shared" si="2"/>
        <v>301352</v>
      </c>
      <c r="G18" s="225">
        <f t="shared" si="3"/>
        <v>4468.9042632759911</v>
      </c>
      <c r="H18" s="127">
        <v>238997</v>
      </c>
      <c r="I18" s="157">
        <f t="shared" si="4"/>
        <v>4468.9042632759911</v>
      </c>
      <c r="J18" s="127">
        <f t="shared" si="5"/>
        <v>238997</v>
      </c>
      <c r="K18" s="225">
        <f t="shared" si="6"/>
        <v>20.272359954107845</v>
      </c>
      <c r="L18" s="158">
        <v>4064</v>
      </c>
      <c r="M18" s="127">
        <f t="shared" si="7"/>
        <v>20.272359954107845</v>
      </c>
      <c r="N18" s="158">
        <f t="shared" si="8"/>
        <v>4063.9999999999995</v>
      </c>
    </row>
    <row r="19" spans="1:14" ht="32.25" customHeight="1" thickBot="1">
      <c r="A19" s="160"/>
      <c r="B19" s="161" t="s">
        <v>74</v>
      </c>
      <c r="C19" s="202">
        <f t="shared" ref="C19:L19" si="9">SUM(C7:C18)</f>
        <v>4516.2908837856648</v>
      </c>
      <c r="D19" s="202">
        <f t="shared" si="9"/>
        <v>648991</v>
      </c>
      <c r="E19" s="202">
        <f t="shared" si="9"/>
        <v>8060.3820459290191</v>
      </c>
      <c r="F19" s="163">
        <f>SUM(F7:F18)</f>
        <v>1158287</v>
      </c>
      <c r="G19" s="202">
        <f>SUM(G7:G18)</f>
        <v>17002.374719521315</v>
      </c>
      <c r="H19" s="202">
        <f>SUM(H7:H18)</f>
        <v>909287</v>
      </c>
      <c r="I19" s="202">
        <f>SUM(I7:I18)</f>
        <v>17002.374719521315</v>
      </c>
      <c r="J19" s="202">
        <f>SUM(J7:J18)</f>
        <v>909287</v>
      </c>
      <c r="K19" s="202">
        <f t="shared" si="9"/>
        <v>273.27280889908718</v>
      </c>
      <c r="L19" s="202">
        <f t="shared" si="9"/>
        <v>54783</v>
      </c>
      <c r="M19" s="202">
        <f>SUM(M7:M18)</f>
        <v>273.27280889908718</v>
      </c>
      <c r="N19" s="163">
        <f>SUM(N7:N18)</f>
        <v>54783</v>
      </c>
    </row>
    <row r="20" spans="1:14" ht="21.75" customHeight="1">
      <c r="A20" s="164"/>
      <c r="B20" s="165"/>
      <c r="C20" s="166"/>
      <c r="D20" s="167"/>
      <c r="E20" s="166"/>
      <c r="F20" s="167"/>
      <c r="G20" s="166"/>
      <c r="H20" s="167"/>
      <c r="I20" s="166"/>
      <c r="J20" s="167"/>
      <c r="K20" s="166"/>
      <c r="L20" s="166"/>
      <c r="M20" s="166"/>
      <c r="N20" s="167"/>
    </row>
    <row r="21" spans="1:14" ht="31.5" customHeight="1" thickBot="1">
      <c r="A21" s="164"/>
      <c r="B21" s="168" t="s">
        <v>180</v>
      </c>
      <c r="C21" s="168"/>
      <c r="D21" s="168"/>
      <c r="E21" s="169"/>
      <c r="F21" s="170"/>
      <c r="G21" s="164"/>
      <c r="H21" s="169"/>
      <c r="I21" s="164"/>
      <c r="J21" s="164"/>
      <c r="K21" s="164"/>
      <c r="L21" s="164"/>
      <c r="M21" s="164"/>
      <c r="N21" s="171"/>
    </row>
    <row r="22" spans="1:14" s="150" customFormat="1" ht="39.6">
      <c r="A22" s="172"/>
      <c r="B22" s="173" t="s">
        <v>106</v>
      </c>
      <c r="C22" s="174" t="s">
        <v>107</v>
      </c>
      <c r="D22" s="174"/>
      <c r="E22" s="174"/>
      <c r="F22" s="175"/>
      <c r="G22" s="172"/>
      <c r="H22" s="174"/>
      <c r="I22" s="174"/>
      <c r="J22" s="176"/>
      <c r="K22" s="172"/>
      <c r="L22" s="177"/>
      <c r="M22" s="178"/>
      <c r="N22" s="176"/>
    </row>
    <row r="23" spans="1:14" ht="23.25" customHeight="1">
      <c r="A23" s="179">
        <v>1</v>
      </c>
      <c r="B23" s="180"/>
      <c r="C23" s="181"/>
      <c r="D23" s="181"/>
      <c r="E23" s="181"/>
      <c r="F23" s="182"/>
      <c r="G23" s="183"/>
      <c r="H23" s="181"/>
      <c r="I23" s="181"/>
      <c r="J23" s="184"/>
      <c r="K23" s="183"/>
      <c r="L23" s="185"/>
      <c r="M23" s="186"/>
      <c r="N23" s="184"/>
    </row>
    <row r="24" spans="1:14" ht="23.25" customHeight="1">
      <c r="A24" s="179">
        <v>2</v>
      </c>
      <c r="B24" s="180"/>
      <c r="C24" s="181"/>
      <c r="D24" s="181"/>
      <c r="E24" s="181"/>
      <c r="F24" s="182"/>
      <c r="G24" s="183"/>
      <c r="H24" s="181"/>
      <c r="I24" s="181"/>
      <c r="J24" s="184"/>
      <c r="K24" s="183"/>
      <c r="L24" s="185"/>
      <c r="M24" s="186"/>
      <c r="N24" s="184"/>
    </row>
    <row r="25" spans="1:14" s="154" customFormat="1" ht="23.25" customHeight="1">
      <c r="A25" s="155">
        <v>3</v>
      </c>
      <c r="B25" s="187"/>
      <c r="C25" s="188"/>
      <c r="D25" s="188"/>
      <c r="E25" s="188"/>
      <c r="F25" s="189"/>
      <c r="G25" s="190"/>
      <c r="H25" s="188"/>
      <c r="I25" s="188"/>
      <c r="J25" s="189"/>
      <c r="K25" s="190"/>
      <c r="L25" s="191"/>
      <c r="M25" s="192"/>
      <c r="N25" s="189"/>
    </row>
    <row r="26" spans="1:14" s="150" customFormat="1" ht="24" customHeight="1">
      <c r="A26" s="193"/>
      <c r="B26" s="194" t="s">
        <v>58</v>
      </c>
      <c r="C26" s="195"/>
      <c r="D26" s="195"/>
      <c r="E26" s="195"/>
      <c r="F26" s="196">
        <v>1158.3</v>
      </c>
      <c r="G26" s="197"/>
      <c r="H26" s="195"/>
      <c r="I26" s="195"/>
      <c r="J26" s="196">
        <v>909.3</v>
      </c>
      <c r="K26" s="197"/>
      <c r="L26" s="198"/>
      <c r="M26" s="199"/>
      <c r="N26" s="196">
        <v>54.8</v>
      </c>
    </row>
    <row r="27" spans="1:14" s="150" customFormat="1" ht="27" customHeight="1" thickBot="1">
      <c r="A27" s="200"/>
      <c r="B27" s="201" t="s">
        <v>206</v>
      </c>
      <c r="C27" s="162"/>
      <c r="D27" s="162"/>
      <c r="E27" s="162"/>
      <c r="F27" s="163">
        <f>+F19-F26</f>
        <v>1157128.7</v>
      </c>
      <c r="G27" s="202"/>
      <c r="H27" s="162"/>
      <c r="I27" s="162"/>
      <c r="J27" s="195">
        <f>J19-J26</f>
        <v>908377.7</v>
      </c>
      <c r="K27" s="195"/>
      <c r="L27" s="195"/>
      <c r="M27" s="195"/>
      <c r="N27" s="195">
        <f>N19-N26</f>
        <v>54728.2</v>
      </c>
    </row>
    <row r="28" spans="1:14" s="150" customFormat="1" ht="27" customHeight="1">
      <c r="A28" s="203"/>
      <c r="B28" s="204"/>
      <c r="C28" s="205"/>
      <c r="D28" s="205"/>
      <c r="E28" s="205"/>
      <c r="F28" s="205">
        <f>+F26</f>
        <v>1158.3</v>
      </c>
      <c r="G28" s="205"/>
      <c r="H28" s="205"/>
      <c r="I28" s="205"/>
      <c r="J28" s="205">
        <f>+J26</f>
        <v>909.3</v>
      </c>
      <c r="K28" s="205"/>
      <c r="L28" s="205"/>
      <c r="M28" s="205"/>
      <c r="N28" s="205">
        <f>+N26</f>
        <v>54.8</v>
      </c>
    </row>
    <row r="29" spans="1:14" s="150" customFormat="1" ht="25.5" customHeight="1">
      <c r="A29" s="203"/>
      <c r="B29" s="204"/>
      <c r="C29" s="203"/>
      <c r="D29" s="203"/>
      <c r="E29" s="203"/>
      <c r="F29" s="167"/>
      <c r="G29" s="203"/>
      <c r="H29" s="203"/>
      <c r="I29" s="203"/>
      <c r="J29" s="194" t="s">
        <v>108</v>
      </c>
      <c r="K29" s="206"/>
      <c r="L29" s="206"/>
      <c r="M29" s="206"/>
      <c r="N29" s="207">
        <f>+F26+J26+N26</f>
        <v>2122.4</v>
      </c>
    </row>
    <row r="30" spans="1:14" s="150" customFormat="1" ht="20.25" customHeight="1">
      <c r="A30" s="203"/>
      <c r="B30" s="204"/>
      <c r="C30" s="203"/>
      <c r="D30" s="203"/>
      <c r="E30" s="203"/>
      <c r="F30" s="167"/>
      <c r="G30" s="203"/>
      <c r="H30" s="203"/>
      <c r="I30" s="203"/>
      <c r="J30" s="203"/>
      <c r="K30" s="203"/>
      <c r="L30" s="203"/>
      <c r="M30" s="203"/>
      <c r="N30" s="208">
        <f>ROUND(N29/1000,1)</f>
        <v>2.1</v>
      </c>
    </row>
    <row r="31" spans="1:14" s="209" customFormat="1" ht="25.5" customHeight="1">
      <c r="B31" s="210"/>
      <c r="C31" s="211" t="s">
        <v>2</v>
      </c>
      <c r="D31" s="211"/>
      <c r="E31" s="210"/>
      <c r="F31" s="210"/>
      <c r="G31" s="609"/>
      <c r="H31" s="609"/>
      <c r="I31" s="212"/>
      <c r="J31" s="607" t="str">
        <f>+'Ekamut-caxs'!D67</f>
        <v>Մ.Մարգարյան</v>
      </c>
      <c r="K31" s="607"/>
      <c r="L31" s="213"/>
      <c r="N31" s="214"/>
    </row>
    <row r="32" spans="1:14" s="150" customFormat="1">
      <c r="C32" s="215"/>
      <c r="D32" s="215"/>
      <c r="E32" s="216"/>
      <c r="F32" s="216"/>
      <c r="G32" s="608" t="s">
        <v>75</v>
      </c>
      <c r="H32" s="608"/>
      <c r="I32" s="217"/>
      <c r="J32" s="608" t="s">
        <v>92</v>
      </c>
      <c r="K32" s="608"/>
      <c r="L32" s="218"/>
    </row>
    <row r="33" spans="2:13" s="209" customFormat="1" ht="23.25" customHeight="1">
      <c r="B33" s="210"/>
      <c r="C33" s="219" t="s">
        <v>6</v>
      </c>
      <c r="D33" s="219"/>
      <c r="E33" s="210"/>
      <c r="F33" s="210"/>
      <c r="G33" s="607"/>
      <c r="H33" s="607"/>
      <c r="I33" s="220"/>
      <c r="J33" s="607" t="str">
        <f>+'Ekamut-caxs'!D69</f>
        <v>Մ.Խաչատրյան</v>
      </c>
      <c r="K33" s="607"/>
      <c r="L33" s="213"/>
    </row>
    <row r="34" spans="2:13" s="150" customFormat="1">
      <c r="C34" s="221"/>
      <c r="D34" s="221"/>
      <c r="G34" s="608" t="s">
        <v>75</v>
      </c>
      <c r="H34" s="608"/>
      <c r="I34" s="217"/>
      <c r="J34" s="608" t="s">
        <v>92</v>
      </c>
      <c r="K34" s="608"/>
      <c r="L34" s="218"/>
    </row>
    <row r="35" spans="2:13">
      <c r="F35" s="222" t="s">
        <v>1</v>
      </c>
    </row>
    <row r="36" spans="2:13" s="227" customFormat="1" ht="16.5" customHeight="1">
      <c r="C36" s="227" t="s">
        <v>93</v>
      </c>
      <c r="E36" s="227" t="s">
        <v>94</v>
      </c>
      <c r="F36" s="227" t="s">
        <v>198</v>
      </c>
      <c r="I36" s="223" t="s">
        <v>95</v>
      </c>
      <c r="J36" s="226" t="s">
        <v>181</v>
      </c>
      <c r="L36" s="226" t="s">
        <v>182</v>
      </c>
      <c r="M36" s="226" t="s">
        <v>183</v>
      </c>
    </row>
    <row r="37" spans="2:13" s="227" customFormat="1" ht="16.5" customHeight="1">
      <c r="C37" s="227" t="s">
        <v>96</v>
      </c>
      <c r="E37" s="227" t="s">
        <v>94</v>
      </c>
      <c r="F37" s="227" t="s">
        <v>199</v>
      </c>
      <c r="I37" s="606" t="s">
        <v>210</v>
      </c>
      <c r="J37" s="606"/>
      <c r="L37" s="606" t="s">
        <v>211</v>
      </c>
      <c r="M37" s="606"/>
    </row>
    <row r="38" spans="2:13" s="227" customFormat="1" ht="15.6" customHeight="1">
      <c r="E38" s="606" t="s">
        <v>212</v>
      </c>
      <c r="F38" s="606"/>
      <c r="I38" s="606"/>
      <c r="J38" s="606"/>
      <c r="L38" s="606"/>
      <c r="M38" s="606"/>
    </row>
    <row r="39" spans="2:13" s="227" customFormat="1">
      <c r="E39" s="606"/>
      <c r="F39" s="606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C63" sqref="C63"/>
    </sheetView>
  </sheetViews>
  <sheetFormatPr defaultColWidth="9.109375" defaultRowHeight="13.8"/>
  <cols>
    <col min="1" max="1" width="4.44140625" style="104" customWidth="1"/>
    <col min="2" max="2" width="43.6640625" style="103" customWidth="1"/>
    <col min="3" max="3" width="17" style="103" customWidth="1"/>
    <col min="4" max="4" width="16.6640625" style="103" customWidth="1"/>
    <col min="5" max="5" width="13.88671875" style="103" customWidth="1"/>
    <col min="6" max="6" width="14.109375" style="103" customWidth="1"/>
    <col min="7" max="16384" width="9.109375" style="103"/>
  </cols>
  <sheetData>
    <row r="1" spans="1:7" s="102" customFormat="1" ht="24" customHeight="1">
      <c r="A1" s="618" t="s">
        <v>56</v>
      </c>
      <c r="B1" s="618"/>
      <c r="C1" s="618"/>
      <c r="D1" s="618"/>
      <c r="E1" s="618"/>
      <c r="F1" s="618"/>
    </row>
    <row r="2" spans="1:7" ht="29.25" customHeight="1">
      <c r="A2" s="619" t="str">
        <f>+'Ekamut-caxs'!A7:D7</f>
        <v xml:space="preserve">«Մհեր Մկրտչյանի անվան արտիստական թատրոն» ՀՈԱԿ-ի </v>
      </c>
      <c r="B2" s="619"/>
      <c r="C2" s="619"/>
      <c r="D2" s="619"/>
      <c r="E2" s="619"/>
      <c r="F2" s="619"/>
    </row>
    <row r="3" spans="1:7" ht="34.950000000000003" customHeight="1">
      <c r="A3" s="619" t="s">
        <v>209</v>
      </c>
      <c r="B3" s="619"/>
      <c r="C3" s="619"/>
      <c r="D3" s="619"/>
      <c r="E3" s="619"/>
      <c r="F3" s="619"/>
    </row>
    <row r="4" spans="1:7" ht="15.6">
      <c r="G4" s="231" t="s">
        <v>216</v>
      </c>
    </row>
    <row r="5" spans="1:7" ht="14.4" thickBot="1"/>
    <row r="6" spans="1:7" ht="55.2">
      <c r="A6" s="105" t="s">
        <v>3</v>
      </c>
      <c r="B6" s="106" t="s">
        <v>213</v>
      </c>
      <c r="C6" s="107" t="s">
        <v>154</v>
      </c>
      <c r="D6" s="105" t="s">
        <v>101</v>
      </c>
      <c r="E6" s="106" t="s">
        <v>155</v>
      </c>
      <c r="F6" s="107" t="s">
        <v>205</v>
      </c>
    </row>
    <row r="7" spans="1:7" s="112" customFormat="1" ht="39.75" customHeight="1">
      <c r="A7" s="108">
        <v>1</v>
      </c>
      <c r="B7" s="109"/>
      <c r="C7" s="110">
        <f>SUM(C8:C10)</f>
        <v>0</v>
      </c>
      <c r="D7" s="108">
        <f>SUM(D8:D10)</f>
        <v>0</v>
      </c>
      <c r="E7" s="111">
        <f>SUM(E8:E10)</f>
        <v>0</v>
      </c>
      <c r="F7" s="110">
        <f>SUM(F8:F10)</f>
        <v>0</v>
      </c>
    </row>
    <row r="8" spans="1:7" ht="25.5" customHeight="1">
      <c r="A8" s="113">
        <v>1.1000000000000001</v>
      </c>
      <c r="B8" s="114"/>
      <c r="C8" s="115"/>
      <c r="D8" s="113"/>
      <c r="E8" s="116"/>
      <c r="F8" s="117"/>
    </row>
    <row r="9" spans="1:7" ht="25.5" customHeight="1">
      <c r="A9" s="113">
        <v>1.2</v>
      </c>
      <c r="B9" s="114"/>
      <c r="C9" s="115"/>
      <c r="D9" s="113"/>
      <c r="E9" s="116"/>
      <c r="F9" s="117"/>
    </row>
    <row r="10" spans="1:7" ht="25.5" customHeight="1">
      <c r="A10" s="113">
        <v>1.3</v>
      </c>
      <c r="B10" s="114"/>
      <c r="C10" s="115"/>
      <c r="D10" s="113"/>
      <c r="E10" s="116"/>
      <c r="F10" s="117"/>
    </row>
    <row r="11" spans="1:7" s="112" customFormat="1" ht="42" customHeight="1">
      <c r="A11" s="108">
        <v>2</v>
      </c>
      <c r="B11" s="109"/>
      <c r="C11" s="110">
        <f>SUM(C12:C14)</f>
        <v>0</v>
      </c>
      <c r="D11" s="108">
        <f>SUM(D12:D14)</f>
        <v>0</v>
      </c>
      <c r="E11" s="111">
        <f>SUM(E12:E14)</f>
        <v>0</v>
      </c>
      <c r="F11" s="110">
        <f>SUM(F12:F14)</f>
        <v>0</v>
      </c>
    </row>
    <row r="12" spans="1:7" ht="21.75" customHeight="1">
      <c r="A12" s="113">
        <v>2.1</v>
      </c>
      <c r="B12" s="114"/>
      <c r="C12" s="115"/>
      <c r="D12" s="113"/>
      <c r="E12" s="116"/>
      <c r="F12" s="117"/>
    </row>
    <row r="13" spans="1:7" ht="21.75" customHeight="1">
      <c r="A13" s="113">
        <v>2.2000000000000002</v>
      </c>
      <c r="B13" s="114"/>
      <c r="C13" s="115"/>
      <c r="D13" s="113"/>
      <c r="E13" s="116"/>
      <c r="F13" s="117"/>
    </row>
    <row r="14" spans="1:7" ht="21.75" customHeight="1">
      <c r="A14" s="113">
        <v>2.2999999999999998</v>
      </c>
      <c r="B14" s="114"/>
      <c r="C14" s="115"/>
      <c r="D14" s="113"/>
      <c r="E14" s="116"/>
      <c r="F14" s="117"/>
    </row>
    <row r="15" spans="1:7" s="112" customFormat="1" ht="37.5" customHeight="1">
      <c r="A15" s="108">
        <v>3</v>
      </c>
      <c r="B15" s="109"/>
      <c r="C15" s="110">
        <f>SUM(C16:C18)</f>
        <v>0</v>
      </c>
      <c r="D15" s="108">
        <f>SUM(D16:D18)</f>
        <v>0</v>
      </c>
      <c r="E15" s="111">
        <f>SUM(E16:E18)</f>
        <v>0</v>
      </c>
      <c r="F15" s="110">
        <f>SUM(F16:F18)</f>
        <v>0</v>
      </c>
    </row>
    <row r="16" spans="1:7" ht="23.25" customHeight="1">
      <c r="A16" s="113">
        <v>3.1</v>
      </c>
      <c r="B16" s="114"/>
      <c r="C16" s="115"/>
      <c r="D16" s="113"/>
      <c r="E16" s="116"/>
      <c r="F16" s="117"/>
    </row>
    <row r="17" spans="1:6" ht="23.25" customHeight="1">
      <c r="A17" s="113">
        <v>3.2</v>
      </c>
      <c r="B17" s="114"/>
      <c r="C17" s="115"/>
      <c r="D17" s="113"/>
      <c r="E17" s="116"/>
      <c r="F17" s="117"/>
    </row>
    <row r="18" spans="1:6" ht="23.25" customHeight="1">
      <c r="A18" s="113">
        <v>3.3</v>
      </c>
      <c r="B18" s="114"/>
      <c r="C18" s="115"/>
      <c r="D18" s="113"/>
      <c r="E18" s="116"/>
      <c r="F18" s="117"/>
    </row>
    <row r="19" spans="1:6" s="112" customFormat="1" ht="37.5" customHeight="1">
      <c r="A19" s="108">
        <v>4</v>
      </c>
      <c r="B19" s="109"/>
      <c r="C19" s="110">
        <f>SUM(C20:C22)</f>
        <v>0</v>
      </c>
      <c r="D19" s="108">
        <f>SUM(D20:D22)</f>
        <v>0</v>
      </c>
      <c r="E19" s="111">
        <f>SUM(E20:E22)</f>
        <v>0</v>
      </c>
      <c r="F19" s="110">
        <f>SUM(F20:F22)</f>
        <v>0</v>
      </c>
    </row>
    <row r="20" spans="1:6" ht="23.25" customHeight="1">
      <c r="A20" s="113">
        <v>4.0999999999999996</v>
      </c>
      <c r="B20" s="114"/>
      <c r="C20" s="115"/>
      <c r="D20" s="113"/>
      <c r="E20" s="116"/>
      <c r="F20" s="117"/>
    </row>
    <row r="21" spans="1:6" ht="23.25" customHeight="1">
      <c r="A21" s="113">
        <v>4.2</v>
      </c>
      <c r="B21" s="114"/>
      <c r="C21" s="115"/>
      <c r="D21" s="113"/>
      <c r="E21" s="116"/>
      <c r="F21" s="117"/>
    </row>
    <row r="22" spans="1:6" ht="23.25" customHeight="1">
      <c r="A22" s="113">
        <v>4.3</v>
      </c>
      <c r="B22" s="114"/>
      <c r="C22" s="115"/>
      <c r="D22" s="113"/>
      <c r="E22" s="116"/>
      <c r="F22" s="117"/>
    </row>
    <row r="23" spans="1:6" s="112" customFormat="1" ht="44.25" customHeight="1" thickBot="1">
      <c r="A23" s="118"/>
      <c r="B23" s="119" t="s">
        <v>58</v>
      </c>
      <c r="C23" s="120">
        <f>C7+C11+C15+C19</f>
        <v>0</v>
      </c>
      <c r="D23" s="118">
        <f>D7+D11+D15+D19</f>
        <v>0</v>
      </c>
      <c r="E23" s="121">
        <f>E7+E11+E15+E19</f>
        <v>0</v>
      </c>
      <c r="F23" s="120">
        <f>F7+F11+F15+F19</f>
        <v>0</v>
      </c>
    </row>
    <row r="24" spans="1:6" ht="20.25" customHeight="1"/>
    <row r="25" spans="1:6" ht="20.25" customHeight="1">
      <c r="B25" s="228" t="s">
        <v>208</v>
      </c>
      <c r="D25" s="229"/>
    </row>
    <row r="26" spans="1:6" ht="20.25" customHeight="1">
      <c r="B26" s="102"/>
    </row>
    <row r="27" spans="1:6" ht="20.25" customHeight="1">
      <c r="B27" s="102"/>
    </row>
    <row r="28" spans="1:6" ht="23.25" customHeight="1">
      <c r="B28" s="30" t="s">
        <v>2</v>
      </c>
      <c r="D28" s="620" t="str">
        <f>+'Ekamut-caxs'!D67</f>
        <v>Մ.Մարգարյան</v>
      </c>
      <c r="E28" s="620"/>
    </row>
    <row r="29" spans="1:6" ht="11.25" customHeight="1">
      <c r="B29" s="122" t="s">
        <v>4</v>
      </c>
      <c r="D29" s="621" t="s">
        <v>5</v>
      </c>
      <c r="E29" s="621"/>
    </row>
    <row r="30" spans="1:6" ht="24" customHeight="1">
      <c r="B30" s="112" t="s">
        <v>6</v>
      </c>
      <c r="D30" s="620" t="str">
        <f>+'Ekamut-caxs'!D69</f>
        <v>Մ.Խաչատրյան</v>
      </c>
      <c r="E30" s="620"/>
    </row>
    <row r="31" spans="1:6" ht="16.5" customHeight="1">
      <c r="B31" s="104" t="s">
        <v>156</v>
      </c>
      <c r="D31" s="617" t="s">
        <v>5</v>
      </c>
      <c r="E31" s="617"/>
    </row>
    <row r="32" spans="1:6" ht="16.2">
      <c r="E32" s="123"/>
    </row>
    <row r="33" spans="5:5" ht="15.75" customHeight="1">
      <c r="E33" s="124"/>
    </row>
    <row r="34" spans="5:5" ht="21" customHeight="1">
      <c r="E34" s="123"/>
    </row>
    <row r="35" spans="5:5">
      <c r="E35" s="124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GId5MsKhflWYdIGr2+1BFTvvRvM1PV9P/vSQbxS0GIY=</DigestValue>
    </Reference>
    <Reference Type="http://www.w3.org/2000/09/xmldsig#Object" URI="#idOfficeObject">
      <DigestMethod Algorithm="http://www.w3.org/2001/04/xmlenc#sha256"/>
      <DigestValue>+f/Aq1EQoOu1nil0P4yuTJAbplH1DMxslWwBdWdt/n8=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ArXtvUEPo0ZKiklQDtVDlBuvdg9LkSBwtMXoFUg3j0o=</DigestValue>
    </Reference>
    <Reference Type="http://www.w3.org/2000/09/xmldsig#Object" URI="#idValidSigLnImg">
      <DigestMethod Algorithm="http://www.w3.org/2001/04/xmlenc#sha256"/>
      <DigestValue>hQnVBgP+jELUfnaP7kvzGMUNPLdFgdVz16p63rnfmVE=</DigestValue>
    </Reference>
    <Reference Type="http://www.w3.org/2000/09/xmldsig#Object" URI="#idInvalidSigLnImg">
      <DigestMethod Algorithm="http://www.w3.org/2001/04/xmlenc#sha256"/>
      <DigestValue>PgXN3HLMhxncDRVvet5NMIf1eP98DJRqWWiURD2qaX0=</DigestValue>
    </Reference>
  </SignedInfo>
  <SignatureValue>Z1PB6Ets+p6JoZ/6gew3LNUJLqauA4jbB00XyMF/cuOXDjSKCigKVERYSUePYuGDvVGpfOBTKcKB
bTRnGJjX4K2h1RbY6KxqBXzik6jFn3LGxfsIR3hW8ysVeu7kooXREfnz2w6OR2esqPFjqTxwhAMh
mpJsFy2EEPMgKTEeQhR1FIbQAtsBGdkbw7/MGuIDQKNtT8mHi4IF3aeIyn0B1erahQQd84aXxJTC
ngHV1H5cnLcpkeJPR3d8fZ309RBrCaN7S+trub7yMFfOqXpJFUXk24cKZxJG+puPyBSuj0IutU5f
+j1A6ZUj0uzEh3I7fzvaR/8dy/ttJmgfRS306Q==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cX4hOZSO0rVvnwra4G5d+GdhAiw/+RGPSvZl+RUD/LU=</DigestValue>
      </Reference>
      <Reference URI="/xl/calcChain.xml?ContentType=application/vnd.openxmlformats-officedocument.spreadsheetml.calcChain+xml">
        <DigestMethod Algorithm="http://www.w3.org/2001/04/xmlenc#sha256"/>
        <DigestValue>lU5/52oO3I0LfjLBeLwh670+Es5xo5qRwrT/diEdsMI=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j5w8/sdl6PVGPsomqAyGa67OZlMwUXqGTUe5icZF/v0=</DigestValue>
      </Reference>
      <Reference URI="/xl/drawings/vmlDrawing2.vml?ContentType=application/vnd.openxmlformats-officedocument.vmlDrawing">
        <DigestMethod Algorithm="http://www.w3.org/2001/04/xmlenc#sha256"/>
        <DigestValue>mo/8n20nbuieuKwQonZdTVzvL8GO7F4HQ9vAyuqwHvg=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3vUQ+8iKU+CO2R5fFhpOc1cX/9JLrfYI1OSPD3jmZGk=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EKFjJ+1foSO8WHkdSnLySvLjk7pM/bhgsSqaT2zTT6c=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MzOKvmNvLdYU0ofMFRH4kLkHLC/pV3oQSt97yg4+p7A=</DigestValue>
      </Reference>
      <Reference URI="/xl/styles.xml?ContentType=application/vnd.openxmlformats-officedocument.spreadsheetml.styles+xml">
        <DigestMethod Algorithm="http://www.w3.org/2001/04/xmlenc#sha256"/>
        <DigestValue>HfjlAHe6jaA2pSDfJN+NoJEuU19Bq4qdsiY9vXr1p4E=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ll8PJiRDniqVwThFlqpMq7mpBCzWuGgYo5R1Ryne/tg=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q4YFApOU89HAFvemvRqtstlmlniJ6xooUn4UCJ8wXEk=</DigestValue>
      </Reference>
      <Reference URI="/xl/worksheets/sheet2.xml?ContentType=application/vnd.openxmlformats-officedocument.spreadsheetml.worksheet+xml">
        <DigestMethod Algorithm="http://www.w3.org/2001/04/xmlenc#sha256"/>
        <DigestValue>BTDD2xNrRcMNEVacWmqFHUe51TPepFkIwY3OxPXzzcA=</DigestValue>
      </Reference>
      <Reference URI="/xl/worksheets/sheet3.xml?ContentType=application/vnd.openxmlformats-officedocument.spreadsheetml.worksheet+xml">
        <DigestMethod Algorithm="http://www.w3.org/2001/04/xmlenc#sha256"/>
        <DigestValue>6xM6xjSdh1h9eqI/w67978ezils5VvJLlolGGHRxgzo=</DigestValue>
      </Reference>
      <Reference URI="/xl/worksheets/sheet4.xml?ContentType=application/vnd.openxmlformats-officedocument.spreadsheetml.worksheet+xml">
        <DigestMethod Algorithm="http://www.w3.org/2001/04/xmlenc#sha256"/>
        <DigestValue>YO/LUHynxYh71XJ2CONudAFUtdLlqCFHtR6LxSOAuZU=</DigestValue>
      </Reference>
      <Reference URI="/xl/worksheets/sheet5.xml?ContentType=application/vnd.openxmlformats-officedocument.spreadsheetml.worksheet+xml">
        <DigestMethod Algorithm="http://www.w3.org/2001/04/xmlenc#sha256"/>
        <DigestValue>UxVW8pPdJ37PNH6Jzx0Wh6CjZY79kxw/Akao9QhUA+c=</DigestValue>
      </Reference>
      <Reference URI="/xl/worksheets/sheet6.xml?ContentType=application/vnd.openxmlformats-officedocument.spreadsheetml.worksheet+xml">
        <DigestMethod Algorithm="http://www.w3.org/2001/04/xmlenc#sha256"/>
        <DigestValue>1S+lnpbHBoFffLEtDLfQeCLpgT7YOZzGW8X4RUe0qb4=</DigestValue>
      </Reference>
      <Reference URI="/xl/worksheets/sheet7.xml?ContentType=application/vnd.openxmlformats-officedocument.spreadsheetml.worksheet+xml">
        <DigestMethod Algorithm="http://www.w3.org/2001/04/xmlenc#sha256"/>
        <DigestValue>ObRyE5tLjQgqAFJDZiSurUgB50GhnEK2f+390aVzLks=</DigestValue>
      </Reference>
      <Reference URI="/xl/worksheets/sheet8.xml?ContentType=application/vnd.openxmlformats-officedocument.spreadsheetml.worksheet+xml">
        <DigestMethod Algorithm="http://www.w3.org/2001/04/xmlenc#sha256"/>
        <DigestValue>191flQzOaSfLZgbD+zGSTgK8tumLW2kl3bFeq7K+LC0=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2023-04-03T17:13:33Z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{FE7D4028-5FB5-45F7-BB3B-3FC3179B083F}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2023-04-03T17:13:33Z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33rPtAAAAEwAAAAAAAABIAAAAAAAAAMwuEnj6fwAAkPMuePp/AAAAMxJ4+n8AAAEAAAAAAAAAWFgSePp/AAAAAAL3+n8AAAAAAAAAAAAAAAAAAAAAAACQt96z7QAAAFCE9wdqAgAA2+Db9Pp/AADAuN6z7QAAAFm53rPt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Lds+0AAAAAAQAAAAAAAIg+//T6fwAAAAAAAAAAAAAJAAAAAAAAAKiL3BVqAgAASMGBd/p/AAAAAAAAAAAAAAAAAAAAAAAAXw7j/m3sAACoI92z7QAAAAAAAAAAAAAA4B4PCGoCAABQhPcHagIAANAk3bMAAAAAAAAAAAAAAAAHAAAAAAAAAJis4xVqAgAADCTds+0AAABJJN2z7QAAAHHN1/T6fwAAAQAAAGoCAACAJ92zAAAAAAJ554nnzAAAAAAAAAAAAABQhPcHagIAANvg2/T6fwAAsCPds+0AAABJJN2z7QAAAIAtDwhq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KRoiagIAAOApGiICAAAAiD7/9Pp/AAAAAAAAAAAAAJnranb6fwAAAAAAAPp/AAAAAAAAAAAAAAAAAAAAAAAAAAAAAAAAAACfCuP+bewAAAAAAAAAAAAA4CkaImoCAADg////AAAAAFCE9wdqAgAAqCndswAAAAAAAAAAAAAAAAYAAAAAAAAAIAAAAAAAAADMKN2z7QAAAAkp3bPtAAAAcc3X9Pp/AABwLd2z7QAAAAAAAAAAAAAAsMLRFWoCAAC4YfR2+n8AAFCE9wdqAgAA2+Db9Pp/AABwKN2z7QAAAAkp3bPtAAAA4OYjGWo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RWh//////+ADQAAAAABBGABpSFqAgAAURLc//////94NTSo+eEAAHgL4RVqAgAAaIDes+0AAACA5CMiagIAAHB+3rPtAAAAYAGlIQAAAACA5CMiagIAAKzvB/X6fwAAAAAAAAAAAADb4Nv0+n8AAKB+3rPtAAAAZAAAAAAAAAAIAI0Qa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33rPtAAAAEwAAAAAAAABIAAAAAAAAAMwuEnj6fwAAkPMuePp/AAAAMxJ4+n8AAAEAAAAAAAAAWFgSePp/AAAAAAL3+n8AAAAAAAAAAAAAAAAAAAAAAACQt96z7QAAAFCE9wdqAgAA2+Db9Pp/AADAuN6z7QAAAFm53rPt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It2z7QAAAAABAAAAAAAAiD7/9Pp/AAAAAAAAAAAAAAkAAAAAAAAAqIvcFWoCAABIwYF3+n8AAAAAAAAAAAAAAAAAAAAAAABfDuP+bewAAKgj3bPtAAAAAAAAAAAAAADgHg8IagIAAFCE9wdqAgAA0CTdswAAAAAAAAAAAAAAAAcAAAAAAAAAmKzjFWoCAAAMJN2z7QAAAEkk3bPtAAAAcc3X9Pp/AAABAAAAagIAAIAn3bMAAAAAAnnniefMAAAAAAAAAAAAAFCE9wdqAgAA2+Db9Pp/AACwI92z7QAAAEkk3bPtAAAAgC0PCG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ApGiJqAgAA4CkaIgIAAACIPv/0+n8AAAAAAAAAAAAAmetqdvp/AAAAAAAA+n8AAAAAAAAAAAAAAAAAAAAAAAAAAAAAAAAAAJ8K4/5t7AAAAAAAAAAAAADgKRoiagIAAOD///8AAAAAUIT3B2oCAACoKd2zAAAAAAAAAAAAAAAABgAAAAAAAAAgAAAAAAAAAMwo3bPtAAAACSnds+0AAABxzdf0+n8AAHAt3bPtAAAAAAAAAAAAAACwwtEVagIAALhh9Hb6fwAAUIT3B2oCAADb4Nv0+n8AAHAo3bPtAAAACSnds+0AAADg5iMZa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H/es+0AAAAAAAAAAAAAAAAAAAAAAAAAAAAAAAAAAADAdhElagIAAAgAAAAAAAAAgXwI9fp/AABwlrsVagIAAAAAAAAAAAAAAQAAAAAAAAAAAAAAAAAAAAEAAABqAgAA48AA7fp/AAAwEtv//////4ANAAAAAAEEYAGlIWoCAABREtz//////3g1NKj54QAAeAvhFWoCAABogN6z7QAAAIDkIyJqAgAAcH7es+0AAABgAaUhAAAAAIDkIyJqAgAArO8H9fp/AAAAAAAAAAAAANvg2/T6fwAAoH7es+0AAABkAAAAAAAAAAgAtSBq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Ix6wBKYWhOyf73wNL1GF/gUcGKcsjucs5Q1D+C/t35s=</DigestValue>
    </Reference>
    <Reference Type="http://www.w3.org/2000/09/xmldsig#Object" URI="#idOfficeObject">
      <DigestMethod Algorithm="http://www.w3.org/2001/04/xmlenc#sha256"/>
      <DigestValue>WgRGZDV82BIiPTbVdoctr+0yuyoDGpYU6zb//UJkzEk=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zexCyqXcfpfrlbFENuwoJ+pFuaW74gXk+OwHD3jFACo=</DigestValue>
    </Reference>
    <Reference Type="http://www.w3.org/2000/09/xmldsig#Object" URI="#idValidSigLnImg">
      <DigestMethod Algorithm="http://www.w3.org/2001/04/xmlenc#sha256"/>
      <DigestValue>0fG+2F0qR/2U5SOi+wpK9V3Xgzu2wNr1PZ2wVSehVo4=</DigestValue>
    </Reference>
    <Reference Type="http://www.w3.org/2000/09/xmldsig#Object" URI="#idInvalidSigLnImg">
      <DigestMethod Algorithm="http://www.w3.org/2001/04/xmlenc#sha256"/>
      <DigestValue>dwM9ON+t4fycx1vMJqkbB5PJpYCx8TZ5GtNJir25yU8=</DigestValue>
    </Reference>
  </SignedInfo>
  <SignatureValue>VZWFgZijr/cvHpVZIsExV90158jg8Uq4CzxSvmg0sM5zGrnP49SeWNBtJdvgWH+ITwUSxAacObM5
C9ZbfTnStObtw6mVl2/ucRhExmzPRM3M0zBQAe8XiZO5WEsmTcM/dMzb9ZxLmfgpTESvDl5H9wLM
r4s/dVdeQT1YDLSgtLuBzE+0yRW0Bj83suKUhgBX2GeZFFPiLafeCgaTVV7smg1zRJdTw7+3+4n+
qjKFy4zZLK0xZ+tHKH9HOcVISPHiF8amHbyWJTpRkkpMqTjMWfgFWWQkXzI42nTp4LDfAaBzFhSJ
zjrE/jJiR4QHfStaIQf4AMKsAPvDY+ZoNoEfPw==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cX4hOZSO0rVvnwra4G5d+GdhAiw/+RGPSvZl+RUD/LU=</DigestValue>
      </Reference>
      <Reference URI="/xl/calcChain.xml?ContentType=application/vnd.openxmlformats-officedocument.spreadsheetml.calcChain+xml">
        <DigestMethod Algorithm="http://www.w3.org/2001/04/xmlenc#sha256"/>
        <DigestValue>lU5/52oO3I0LfjLBeLwh670+Es5xo5qRwrT/diEdsMI=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j5w8/sdl6PVGPsomqAyGa67OZlMwUXqGTUe5icZF/v0=</DigestValue>
      </Reference>
      <Reference URI="/xl/drawings/vmlDrawing2.vml?ContentType=application/vnd.openxmlformats-officedocument.vmlDrawing">
        <DigestMethod Algorithm="http://www.w3.org/2001/04/xmlenc#sha256"/>
        <DigestValue>mo/8n20nbuieuKwQonZdTVzvL8GO7F4HQ9vAyuqwHvg=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3vUQ+8iKU+CO2R5fFhpOc1cX/9JLrfYI1OSPD3jmZGk=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EKFjJ+1foSO8WHkdSnLySvLjk7pM/bhgsSqaT2zTT6c=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MzOKvmNvLdYU0ofMFRH4kLkHLC/pV3oQSt97yg4+p7A=</DigestValue>
      </Reference>
      <Reference URI="/xl/styles.xml?ContentType=application/vnd.openxmlformats-officedocument.spreadsheetml.styles+xml">
        <DigestMethod Algorithm="http://www.w3.org/2001/04/xmlenc#sha256"/>
        <DigestValue>HfjlAHe6jaA2pSDfJN+NoJEuU19Bq4qdsiY9vXr1p4E=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ll8PJiRDniqVwThFlqpMq7mpBCzWuGgYo5R1Ryne/tg=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q4YFApOU89HAFvemvRqtstlmlniJ6xooUn4UCJ8wXEk=</DigestValue>
      </Reference>
      <Reference URI="/xl/worksheets/sheet2.xml?ContentType=application/vnd.openxmlformats-officedocument.spreadsheetml.worksheet+xml">
        <DigestMethod Algorithm="http://www.w3.org/2001/04/xmlenc#sha256"/>
        <DigestValue>BTDD2xNrRcMNEVacWmqFHUe51TPepFkIwY3OxPXzzcA=</DigestValue>
      </Reference>
      <Reference URI="/xl/worksheets/sheet3.xml?ContentType=application/vnd.openxmlformats-officedocument.spreadsheetml.worksheet+xml">
        <DigestMethod Algorithm="http://www.w3.org/2001/04/xmlenc#sha256"/>
        <DigestValue>6xM6xjSdh1h9eqI/w67978ezils5VvJLlolGGHRxgzo=</DigestValue>
      </Reference>
      <Reference URI="/xl/worksheets/sheet4.xml?ContentType=application/vnd.openxmlformats-officedocument.spreadsheetml.worksheet+xml">
        <DigestMethod Algorithm="http://www.w3.org/2001/04/xmlenc#sha256"/>
        <DigestValue>YO/LUHynxYh71XJ2CONudAFUtdLlqCFHtR6LxSOAuZU=</DigestValue>
      </Reference>
      <Reference URI="/xl/worksheets/sheet5.xml?ContentType=application/vnd.openxmlformats-officedocument.spreadsheetml.worksheet+xml">
        <DigestMethod Algorithm="http://www.w3.org/2001/04/xmlenc#sha256"/>
        <DigestValue>UxVW8pPdJ37PNH6Jzx0Wh6CjZY79kxw/Akao9QhUA+c=</DigestValue>
      </Reference>
      <Reference URI="/xl/worksheets/sheet6.xml?ContentType=application/vnd.openxmlformats-officedocument.spreadsheetml.worksheet+xml">
        <DigestMethod Algorithm="http://www.w3.org/2001/04/xmlenc#sha256"/>
        <DigestValue>1S+lnpbHBoFffLEtDLfQeCLpgT7YOZzGW8X4RUe0qb4=</DigestValue>
      </Reference>
      <Reference URI="/xl/worksheets/sheet7.xml?ContentType=application/vnd.openxmlformats-officedocument.spreadsheetml.worksheet+xml">
        <DigestMethod Algorithm="http://www.w3.org/2001/04/xmlenc#sha256"/>
        <DigestValue>ObRyE5tLjQgqAFJDZiSurUgB50GhnEK2f+390aVzLks=</DigestValue>
      </Reference>
      <Reference URI="/xl/worksheets/sheet8.xml?ContentType=application/vnd.openxmlformats-officedocument.spreadsheetml.worksheet+xml">
        <DigestMethod Algorithm="http://www.w3.org/2001/04/xmlenc#sha256"/>
        <DigestValue>191flQzOaSfLZgbD+zGSTgK8tumLW2kl3bFeq7K+LC0=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2023-04-03T17:13:48Z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{CE893506-6F2A-42E4-A7E6-E587D6BB3FC7}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2023-04-03T17:13:48Z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33rPtAAAAEwAAAAAAAABIAAAAAAAAAMwuEnj6fwAAkPMuePp/AAAAMxJ4+n8AAAEAAAAAAAAAWFgSePp/AAAAAAL3+n8AAAAAAAAAAAAAAAAAAAAAAACQt96z7QAAAFCE9wdqAgAA2+Db9Pp/AADAuN6z7QAAAFm53rPt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Lds+0AAAAAAQAAAAAAAIg+//T6fwAAAAAAAAAAAAAJAAAAAAAAAKiL3BVqAgAASMGBd/p/AAAAAAAAAAAAAAAAAAAAAAAAXw7j/m3sAACoI92z7QAAAAAAAAAAAAAA4B4PCGoCAABQhPcHagIAANAk3bMAAAAAAAAAAAAAAAAHAAAAAAAAAJis4xVqAgAADCTds+0AAABJJN2z7QAAAHHN1/T6fwAAAQAAAGoCAACAJ92zAAAAAAJ554nnzAAAAAAAAAAAAABQhPcHagIAANvg2/T6fwAAsCPds+0AAABJJN2z7QAAAIAtDwhq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KRoiagIAAOApGiICAAAAiD7/9Pp/AAAAAAAAAAAAAJnranb6fwAAAAAAAPp/AAAAAAAAAAAAAAAAAAAAAAAAAAAAAAAAAACfCuP+bewAAAAAAAAAAAAA4CkaImoCAADg////AAAAAFCE9wdqAgAAqCndswAAAAAAAAAAAAAAAAYAAAAAAAAAIAAAAAAAAADMKN2z7QAAAAkp3bPtAAAAcc3X9Pp/AABwLd2z7QAAAAAAAAAAAAAAsMLRFWoCAAC4YfR2+n8AAFCE9wdqAgAA2+Db9Pp/AABwKN2z7QAAAAkp3bPtAAAA4OYjGWo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MxSo//////+ADQAAAAABBAALhyBqAgAAURLc//////94NTSo+eEAAHgL4RVqAgAAaIDes+0AAACA5CMiagIAAHB+3rPtAAAAAAuHIAAAAACA5CMiagIAAKzvB/X6fwAAAAAAAAAAAADb4Nv0+n8AAKB+3rPtAAAAZAAAAAAAAAAIAKwQa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33rPtAAAAEwAAAAAAAABIAAAAAAAAAMwuEnj6fwAAkPMuePp/AAAAMxJ4+n8AAAEAAAAAAAAAWFgSePp/AAAAAAL3+n8AAAAAAAAAAAAAAAAAAAAAAACQt96z7QAAAFCE9wdqAgAA2+Db9Pp/AADAuN6z7QAAAFm53rPt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It2z7QAAAAABAAAAAAAAiD7/9Pp/AAAAAAAAAAAAAAkAAAAAAAAAqIvcFWoCAABIwYF3+n8AAAAAAAAAAAAAAAAAAAAAAABfDuP+bewAAKgj3bPtAAAAAAAAAAAAAADgHg8IagIAAFCE9wdqAgAA0CTdswAAAAAAAAAAAAAAAAcAAAAAAAAAmKzjFWoCAAAMJN2z7QAAAEkk3bPtAAAAcc3X9Pp/AAABAAAAagIAAIAn3bMAAAAAAnnniefMAAAAAAAAAAAAAFCE9wdqAgAA2+Db9Pp/AACwI92z7QAAAEkk3bPtAAAAgC0PCG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ApGiJqAgAA4CkaIgIAAACIPv/0+n8AAAAAAAAAAAAAmetqdvp/AAAAAAAA+n8AAAAAAAAAAAAAAAAAAAAAAAAAAAAAAAAAAJ8K4/5t7AAAAAAAAAAAAADgKRoiagIAAOD///8AAAAAUIT3B2oCAACoKd2zAAAAAAAAAAAAAAAABgAAAAAAAAAgAAAAAAAAAMwo3bPtAAAACSnds+0AAABxzdf0+n8AAHAt3bPtAAAAAAAAAAAAAACwwtEVagIAALhh9Hb6fwAAUIT3B2oCAADb4Nv0+n8AAHAo3bPtAAAACSnds+0AAADg5iMZa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H/es+0AAAAAAAAAAAAAAAAAAAAAAAAAAAAAAAAAAABg0xElagIAAAgAAAAAAAAAgXwI9fp/AABwlrsVagIAAAAAAAAAAAAAAQAAAAAAAAAAALUFagIAAAEAAABqAgAA48AA7fp/AAC3EkH//////4ANAAAAAAEEAAuHIGoCAABREtz//////3g1NKj54QAAeAvhFWoCAABogN6z7QAAAIDkIyJqAgAAcH7es+0AAAAAC4cgAAAAAIDkIyJqAgAArO8H9fp/AAAAAAAAAAAAANvg2/T6fwAAoH7es+0AAABkAAAAAAAAAAgArRBq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2023-03-06T07:01:15Z</cp:lastPrinted>
  <dcterms:created xsi:type="dcterms:W3CDTF">1996-10-14T23:33:28Z</dcterms:created>
  <dcterms:modified xsi:type="dcterms:W3CDTF">2023-03-29T10:43:42Z</dcterms:modified>
</cp:coreProperties>
</file>